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https://obstarame-my.sharepoint.com/personal/jancova_obstarame_sk/Documents/Jancova dokumenty/MIncovňa Kremnica/vysvetlenie podmienok/"/>
    </mc:Choice>
  </mc:AlternateContent>
  <xr:revisionPtr revIDLastSave="0" documentId="8_{9BC133ED-273A-4359-BDFB-D429C01F25BF}" xr6:coauthVersionLast="46" xr6:coauthVersionMax="46" xr10:uidLastSave="{00000000-0000-0000-0000-000000000000}"/>
  <bookViews>
    <workbookView xWindow="-28920" yWindow="-120" windowWidth="29040" windowHeight="15840" activeTab="1" xr2:uid="{00000000-000D-0000-FFFF-FFFF00000000}"/>
  </bookViews>
  <sheets>
    <sheet name="Rekapitulácia stavby" sheetId="1" r:id="rId1"/>
    <sheet name="01 - Uzemnenie plynomera" sheetId="2" r:id="rId2"/>
  </sheets>
  <definedNames>
    <definedName name="_xlnm._FilterDatabase" localSheetId="1" hidden="1">'01 - Uzemnenie plynomera'!$C$120:$K$150</definedName>
    <definedName name="_xlnm.Print_Titles" localSheetId="1">'01 - Uzemnenie plynomera'!$120:$120</definedName>
    <definedName name="_xlnm.Print_Titles" localSheetId="0">'Rekapitulácia stavby'!$92:$92</definedName>
    <definedName name="_xlnm.Print_Area" localSheetId="1">'01 - Uzemnenie plynomera'!$C$108:$J$150</definedName>
    <definedName name="_xlnm.Print_Area" localSheetId="0">'Rekapitulácia stavby'!$D$4:$AO$76,'Rekapitulácia stavby'!$C$82:$AQ$96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F115" i="2"/>
  <c r="E113" i="2"/>
  <c r="F89" i="2"/>
  <c r="E87" i="2"/>
  <c r="J24" i="2"/>
  <c r="E24" i="2"/>
  <c r="J118" i="2" s="1"/>
  <c r="J23" i="2"/>
  <c r="J21" i="2"/>
  <c r="E21" i="2"/>
  <c r="J117" i="2" s="1"/>
  <c r="J20" i="2"/>
  <c r="J18" i="2"/>
  <c r="E18" i="2"/>
  <c r="F118" i="2" s="1"/>
  <c r="J17" i="2"/>
  <c r="J15" i="2"/>
  <c r="E15" i="2"/>
  <c r="F91" i="2" s="1"/>
  <c r="J14" i="2"/>
  <c r="J12" i="2"/>
  <c r="J115" i="2"/>
  <c r="E7" i="2"/>
  <c r="E111" i="2" s="1"/>
  <c r="L90" i="1"/>
  <c r="AM90" i="1"/>
  <c r="AM89" i="1"/>
  <c r="L89" i="1"/>
  <c r="AM87" i="1"/>
  <c r="L87" i="1"/>
  <c r="L85" i="1"/>
  <c r="L84" i="1"/>
  <c r="BK150" i="2"/>
  <c r="J150" i="2"/>
  <c r="BK149" i="2"/>
  <c r="BK147" i="2"/>
  <c r="J147" i="2"/>
  <c r="BK146" i="2"/>
  <c r="J146" i="2"/>
  <c r="BK145" i="2"/>
  <c r="BK144" i="2"/>
  <c r="J144" i="2"/>
  <c r="BK142" i="2"/>
  <c r="J142" i="2"/>
  <c r="BK141" i="2"/>
  <c r="J140" i="2"/>
  <c r="BK139" i="2"/>
  <c r="J138" i="2"/>
  <c r="BK137" i="2"/>
  <c r="BK136" i="2"/>
  <c r="J135" i="2"/>
  <c r="J131" i="2"/>
  <c r="BK130" i="2"/>
  <c r="J128" i="2"/>
  <c r="J125" i="2"/>
  <c r="BK124" i="2"/>
  <c r="J141" i="2"/>
  <c r="BK140" i="2"/>
  <c r="J139" i="2"/>
  <c r="BK138" i="2"/>
  <c r="J137" i="2"/>
  <c r="BK132" i="2"/>
  <c r="BK131" i="2"/>
  <c r="J130" i="2"/>
  <c r="J129" i="2"/>
  <c r="BK128" i="2"/>
  <c r="BK127" i="2"/>
  <c r="J149" i="2"/>
  <c r="J136" i="2"/>
  <c r="BK135" i="2"/>
  <c r="J132" i="2"/>
  <c r="BK129" i="2"/>
  <c r="J127" i="2"/>
  <c r="BK126" i="2"/>
  <c r="BK123" i="2"/>
  <c r="J145" i="2"/>
  <c r="J126" i="2"/>
  <c r="BK125" i="2"/>
  <c r="J124" i="2"/>
  <c r="J123" i="2"/>
  <c r="AS94" i="1"/>
  <c r="BK122" i="2" l="1"/>
  <c r="J122" i="2" s="1"/>
  <c r="J97" i="2" s="1"/>
  <c r="P122" i="2"/>
  <c r="R122" i="2"/>
  <c r="T122" i="2"/>
  <c r="BK134" i="2"/>
  <c r="J134" i="2"/>
  <c r="J99" i="2" s="1"/>
  <c r="P134" i="2"/>
  <c r="R134" i="2"/>
  <c r="T134" i="2"/>
  <c r="BK143" i="2"/>
  <c r="J143" i="2"/>
  <c r="J100" i="2" s="1"/>
  <c r="P143" i="2"/>
  <c r="R143" i="2"/>
  <c r="T143" i="2"/>
  <c r="BK148" i="2"/>
  <c r="J148" i="2"/>
  <c r="J101" i="2" s="1"/>
  <c r="P148" i="2"/>
  <c r="R148" i="2"/>
  <c r="T148" i="2"/>
  <c r="F92" i="2"/>
  <c r="E85" i="2"/>
  <c r="J91" i="2"/>
  <c r="F117" i="2"/>
  <c r="BF123" i="2"/>
  <c r="BF124" i="2"/>
  <c r="BF126" i="2"/>
  <c r="BF127" i="2"/>
  <c r="BF129" i="2"/>
  <c r="BF130" i="2"/>
  <c r="BF136" i="2"/>
  <c r="BF138" i="2"/>
  <c r="BF139" i="2"/>
  <c r="J89" i="2"/>
  <c r="J92" i="2"/>
  <c r="BF125" i="2"/>
  <c r="BF128" i="2"/>
  <c r="BF131" i="2"/>
  <c r="BF132" i="2"/>
  <c r="BF135" i="2"/>
  <c r="BF137" i="2"/>
  <c r="BF140" i="2"/>
  <c r="BF141" i="2"/>
  <c r="BF142" i="2"/>
  <c r="BF144" i="2"/>
  <c r="BF145" i="2"/>
  <c r="BF146" i="2"/>
  <c r="BF147" i="2"/>
  <c r="BF149" i="2"/>
  <c r="BF150" i="2"/>
  <c r="J33" i="2"/>
  <c r="AV95" i="1"/>
  <c r="F36" i="2"/>
  <c r="BC95" i="1"/>
  <c r="BC94" i="1" s="1"/>
  <c r="AY94" i="1" s="1"/>
  <c r="F33" i="2"/>
  <c r="AZ95" i="1"/>
  <c r="AZ94" i="1" s="1"/>
  <c r="W29" i="1" s="1"/>
  <c r="F37" i="2"/>
  <c r="BD95" i="1"/>
  <c r="BD94" i="1" s="1"/>
  <c r="W33" i="1" s="1"/>
  <c r="F35" i="2"/>
  <c r="BB95" i="1"/>
  <c r="BB94" i="1" s="1"/>
  <c r="W31" i="1" s="1"/>
  <c r="T133" i="2" l="1"/>
  <c r="T121" i="2" s="1"/>
  <c r="R133" i="2"/>
  <c r="R121" i="2"/>
  <c r="P133" i="2"/>
  <c r="P121" i="2" s="1"/>
  <c r="AU95" i="1" s="1"/>
  <c r="AU94" i="1" s="1"/>
  <c r="BK133" i="2"/>
  <c r="J133" i="2" s="1"/>
  <c r="J98" i="2" s="1"/>
  <c r="AX94" i="1"/>
  <c r="W32" i="1"/>
  <c r="F34" i="2"/>
  <c r="BA95" i="1"/>
  <c r="BA94" i="1"/>
  <c r="AW94" i="1" s="1"/>
  <c r="AK30" i="1" s="1"/>
  <c r="AV94" i="1"/>
  <c r="AK29" i="1"/>
  <c r="J34" i="2"/>
  <c r="AW95" i="1" s="1"/>
  <c r="AT95" i="1" s="1"/>
  <c r="BK121" i="2" l="1"/>
  <c r="J121" i="2"/>
  <c r="J96" i="2"/>
  <c r="AT94" i="1"/>
  <c r="W30" i="1"/>
  <c r="J30" i="2" l="1"/>
  <c r="AG95" i="1" s="1"/>
  <c r="AG94" i="1" s="1"/>
  <c r="AK26" i="1" s="1"/>
  <c r="AK35" i="1" s="1"/>
  <c r="AN94" i="1" l="1"/>
  <c r="AN95" i="1"/>
  <c r="J39" i="2"/>
</calcChain>
</file>

<file path=xl/sharedStrings.xml><?xml version="1.0" encoding="utf-8"?>
<sst xmlns="http://schemas.openxmlformats.org/spreadsheetml/2006/main" count="615" uniqueCount="223">
  <si>
    <t>Export Komplet</t>
  </si>
  <si>
    <t/>
  </si>
  <si>
    <t>2.0</t>
  </si>
  <si>
    <t>False</t>
  </si>
  <si>
    <t>{911792a8-5435-4b2d-9e5e-c5b46e76f04a}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</si>
  <si>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</si>
  <si>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</si>
  <si>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</si>
  <si>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</si>
  <si>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</si>
  <si>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</si>
  <si>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</si>
  <si>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SEP21-17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</si>
  <si>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</si>
  <si>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</si>
  <si>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Prestavba objektu - Budova ubytovacie zariadenia so služobnými bytmi ul.ČSA p.č. 1177/15, 1177/34,43,44, Kremnica</t>
  </si>
  <si>
    <t>JKSO:</t>
  </si>
  <si>
    <t>KS:</t>
  </si>
  <si>
    <t>Miesto:</t>
  </si>
  <si>
    <t xml:space="preserve"> </t>
  </si>
  <si>
    <t>Dátum:</t>
  </si>
  <si>
    <t>10. 5. 2021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</si>
  <si>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</si>
  <si>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</si>
  <si>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</si>
  <si>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</si>
  <si>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</si>
  <si>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</si>
  <si>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</si>
  <si>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</si>
  <si>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</si>
  <si>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</si>
  <si>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</si>
  <si>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</si>
  <si>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</si>
  <si>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</si>
  <si>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</si>
  <si>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</si>
  <si>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</si>
  <si>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</si>
  <si>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</si>
  <si>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</si>
  <si>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</si>
  <si>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</si>
  <si>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</si>
  <si>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</si>
  <si>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</si>
  <si>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</si>
  <si>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</si>
  <si>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</si>
  <si>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</si>
  <si>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</si>
  <si>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</si>
  <si>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</si>
  <si>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</si>
  <si>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</si>
  <si>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</si>
  <si>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</si>
  <si>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</si>
  <si>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</si>
  <si>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</si>
  <si>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</si>
  <si>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</si>
  <si>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</si>
  <si>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</si>
  <si>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</si>
  <si>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</si>
  <si>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</si>
  <si>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</si>
  <si>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</si>
  <si>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</si>
  <si>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</si>
  <si>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</si>
  <si>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</si>
  <si>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</si>
  <si>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</si>
  <si>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</si>
  <si>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</si>
  <si>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Uzemnenie plynomera</t>
  </si>
  <si>
    <t>STA</t>
  </si>
  <si>
    <t>1</t>
  </si>
  <si>
    <t>{9c192c42-4bed-4e40-8db3-78ce73747a94}</t>
  </si>
  <si>
    <t>KRYCÍ LIST ROZPOČTU</t>
  </si>
  <si>
    <t>Objekt:</t>
  </si>
  <si>
    <t>01 - Uzemnenie plynomera</t>
  </si>
  <si>
    <t>REKAPITULÁCIA ROZPOČTU</t>
  </si>
  <si>
    <t>Kód dielu - Popis</t>
  </si>
  <si>
    <t>Cena celkom [EUR]</t>
  </si>
  <si>
    <t>Náklady z rozpočtu</t>
  </si>
  <si>
    <t>-1</t>
  </si>
  <si>
    <t xml:space="preserve">B1 - Materiál </t>
  </si>
  <si>
    <t>M - Práce a dodávky M</t>
  </si>
  <si>
    <t xml:space="preserve">    21-M - Elektromontáže</t>
  </si>
  <si>
    <t xml:space="preserve">    46-M - Zemné práce vykonávané pri externých montážnych 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</si>
  <si>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</si>
  <si>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</si>
  <si>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</si>
  <si>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</si>
  <si>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</si>
  <si>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</si>
  <si>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</si>
  <si>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</si>
  <si>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</si>
  <si>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</si>
  <si>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</si>
  <si>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</si>
  <si>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</si>
  <si>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B1</t>
  </si>
  <si>
    <t xml:space="preserve">Materiál </t>
  </si>
  <si>
    <t>3</t>
  </si>
  <si>
    <t>ROZPOCET</t>
  </si>
  <si>
    <t>4</t>
  </si>
  <si>
    <t>M</t>
  </si>
  <si>
    <t>044691</t>
  </si>
  <si>
    <t>CYA  6 H07V-K    zeleno-žltý</t>
  </si>
  <si>
    <t>BM</t>
  </si>
  <si>
    <t>128</t>
  </si>
  <si>
    <t>2</t>
  </si>
  <si>
    <t>371059274</t>
  </si>
  <si>
    <t>5</t>
  </si>
  <si>
    <t>000065</t>
  </si>
  <si>
    <t>Hro.drôt FeZn 10  1bm=0,625kg</t>
  </si>
  <si>
    <t>KG</t>
  </si>
  <si>
    <t>-521338938</t>
  </si>
  <si>
    <t>6</t>
  </si>
  <si>
    <t>000974</t>
  </si>
  <si>
    <t>Hro.SK svorka krížova D8-10mm</t>
  </si>
  <si>
    <t>KS</t>
  </si>
  <si>
    <t>-919178132</t>
  </si>
  <si>
    <t>7</t>
  </si>
  <si>
    <t>15503-15505</t>
  </si>
  <si>
    <t>HB BODY Body 950 ochrana podvozkov Šedá,400ml Sprej</t>
  </si>
  <si>
    <t>ks</t>
  </si>
  <si>
    <t>-1225443663</t>
  </si>
  <si>
    <t>8</t>
  </si>
  <si>
    <t>563200</t>
  </si>
  <si>
    <t>DEHN ochranna zbernica</t>
  </si>
  <si>
    <t>263925884</t>
  </si>
  <si>
    <t>9</t>
  </si>
  <si>
    <t>540920</t>
  </si>
  <si>
    <t>DEHN svorka</t>
  </si>
  <si>
    <t>1508732104</t>
  </si>
  <si>
    <t>10</t>
  </si>
  <si>
    <t>540911</t>
  </si>
  <si>
    <t>-1830645087</t>
  </si>
  <si>
    <t>11</t>
  </si>
  <si>
    <t>102815</t>
  </si>
  <si>
    <t>Dutinka dvojita  6,00 14mm ZE</t>
  </si>
  <si>
    <t>-505813782</t>
  </si>
  <si>
    <t>12</t>
  </si>
  <si>
    <t>001599</t>
  </si>
  <si>
    <t>Dutinka jednoducha  6,00 12mm ZE</t>
  </si>
  <si>
    <t>-1978543200</t>
  </si>
  <si>
    <t>13</t>
  </si>
  <si>
    <t>000212</t>
  </si>
  <si>
    <t>Oko iz. Cu  6x 8 PVC Žl</t>
  </si>
  <si>
    <t>-2082111907</t>
  </si>
  <si>
    <t>Práce a dodávky M</t>
  </si>
  <si>
    <t>21-M</t>
  </si>
  <si>
    <t>Elektromontáže</t>
  </si>
  <si>
    <t>19</t>
  </si>
  <si>
    <t>K</t>
  </si>
  <si>
    <t>210100002.S</t>
  </si>
  <si>
    <t>Ukončenie vodičov v rozvádzač. vrátane zapojenia a vodičovej koncovky do 6 mm2</t>
  </si>
  <si>
    <t>64</t>
  </si>
  <si>
    <t>-693996935</t>
  </si>
  <si>
    <t>14</t>
  </si>
  <si>
    <t>210220021.S</t>
  </si>
  <si>
    <t>Uzemňovacie vedenie v zemi FeZn vrátane izolácie spojov O 10 mm</t>
  </si>
  <si>
    <t>m</t>
  </si>
  <si>
    <t>1467614967</t>
  </si>
  <si>
    <t>210220030.S</t>
  </si>
  <si>
    <t>Ekvipotenciálna svorkovnica EPS 3 v krabici KO 100 E</t>
  </si>
  <si>
    <t>-75376004</t>
  </si>
  <si>
    <t>15</t>
  </si>
  <si>
    <t>210220040.S</t>
  </si>
  <si>
    <t>Svorka na potrubie Bernard vrátane pásika Cu</t>
  </si>
  <si>
    <t>1444437775</t>
  </si>
  <si>
    <t>18</t>
  </si>
  <si>
    <t>210220095.S</t>
  </si>
  <si>
    <t>Náter zvodového vodiča</t>
  </si>
  <si>
    <t>1338123566</t>
  </si>
  <si>
    <t>16</t>
  </si>
  <si>
    <t>210220241.S</t>
  </si>
  <si>
    <t>Svorka FeZn krížová SK a diagonálna krížová DKS</t>
  </si>
  <si>
    <t>-1656057464</t>
  </si>
  <si>
    <t>17</t>
  </si>
  <si>
    <t>210220293.S</t>
  </si>
  <si>
    <t>Tvarovanie vedenia na povrchu, ochrannej rúrky, uholníka</t>
  </si>
  <si>
    <t>-956890022</t>
  </si>
  <si>
    <t>210800613.S</t>
  </si>
  <si>
    <t>Vodič medený uložený voľne H07V-K (CYA)  450/750 V 6</t>
  </si>
  <si>
    <t>-661245960</t>
  </si>
  <si>
    <t>46-M</t>
  </si>
  <si>
    <t>Zemné práce vykonávané pri externých montážnych prácach</t>
  </si>
  <si>
    <t>22</t>
  </si>
  <si>
    <t>460200134.S</t>
  </si>
  <si>
    <t>Hĺbenie káblovej ryhy ručne 35 cm širokej a 50 cm hlbokej, v zemine triedy 4</t>
  </si>
  <si>
    <t>748501190</t>
  </si>
  <si>
    <t>23</t>
  </si>
  <si>
    <t>460560134.S</t>
  </si>
  <si>
    <t>Ručný zásyp nezap. káblovej ryhy bez zhutn. zeminy, 35 cm širokej, 50 cm hlbokej v zemine tr. 4</t>
  </si>
  <si>
    <t>-58897512</t>
  </si>
  <si>
    <t>25</t>
  </si>
  <si>
    <t>131312109.S</t>
  </si>
  <si>
    <t>Príplatok za lepivosť, hĺbenie jám do 10 m3 ručne v horninách tr. 4 pri prekopoch inžinierskych sietí</t>
  </si>
  <si>
    <t>m3</t>
  </si>
  <si>
    <t>-180759207</t>
  </si>
  <si>
    <t>24</t>
  </si>
  <si>
    <t>460620014.S</t>
  </si>
  <si>
    <t>Proviz. úprava terénu v zemine tr. 4, aby nerovnosti terénu neboli väčšie ako 2 cm od vodor.hladiny</t>
  </si>
  <si>
    <t>m2</t>
  </si>
  <si>
    <t>1736555797</t>
  </si>
  <si>
    <t>HZS</t>
  </si>
  <si>
    <t>Hodinové zúčtovacie sadzby</t>
  </si>
  <si>
    <t>HZS-001</t>
  </si>
  <si>
    <t>Odborná prehliadka a odborná skúška</t>
  </si>
  <si>
    <t>512</t>
  </si>
  <si>
    <t>-2085189129</t>
  </si>
  <si>
    <t>21</t>
  </si>
  <si>
    <t>HZS-002</t>
  </si>
  <si>
    <t>Overenie konštrukčnej dokumentácie, 1.úradná skúška</t>
  </si>
  <si>
    <t>-1235312570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</si>
</sst>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167" fontId="31" fillId="3" borderId="22" xfId="0" applyNumberFormat="1" applyFont="1" applyFill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05" t="s">
        <v>5</v>
      </c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170" t="s">
        <v>12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R5" s="17"/>
      <c r="BE5" s="167" t="s">
        <v>13</v>
      </c>
      <c r="BS5" s="14" t="s">
        <v>6</v>
      </c>
    </row>
    <row r="6" spans="1:74" s="1" customFormat="1" ht="36.9" customHeight="1">
      <c r="B6" s="17"/>
      <c r="D6" s="23" t="s">
        <v>14</v>
      </c>
      <c r="K6" s="172" t="s">
        <v>15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R6" s="17"/>
      <c r="BE6" s="168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68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168"/>
      <c r="BS8" s="14" t="s">
        <v>6</v>
      </c>
    </row>
    <row r="9" spans="1:74" s="1" customFormat="1" ht="14.4" customHeight="1">
      <c r="B9" s="17"/>
      <c r="AR9" s="17"/>
      <c r="BE9" s="168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68"/>
      <c r="BS10" s="14" t="s">
        <v>6</v>
      </c>
    </row>
    <row r="11" spans="1:74" s="1" customFormat="1" ht="18.45" customHeight="1">
      <c r="B11" s="17"/>
      <c r="E11" s="22" t="s">
        <v>19</v>
      </c>
      <c r="AK11" s="24" t="s">
        <v>24</v>
      </c>
      <c r="AN11" s="22" t="s">
        <v>1</v>
      </c>
      <c r="AR11" s="17"/>
      <c r="BE11" s="168"/>
      <c r="BS11" s="14" t="s">
        <v>6</v>
      </c>
    </row>
    <row r="12" spans="1:74" s="1" customFormat="1" ht="6.9" customHeight="1">
      <c r="B12" s="17"/>
      <c r="AR12" s="17"/>
      <c r="BE12" s="168"/>
      <c r="BS12" s="14" t="s">
        <v>6</v>
      </c>
    </row>
    <row r="13" spans="1:74" s="1" customFormat="1" ht="12" customHeight="1">
      <c r="B13" s="17"/>
      <c r="D13" s="24" t="s">
        <v>25</v>
      </c>
      <c r="AK13" s="24" t="s">
        <v>23</v>
      </c>
      <c r="AN13" s="26" t="s">
        <v>26</v>
      </c>
      <c r="AR13" s="17"/>
      <c r="BE13" s="168"/>
      <c r="BS13" s="14" t="s">
        <v>6</v>
      </c>
    </row>
    <row r="14" spans="1:74" ht="13.2">
      <c r="B14" s="17"/>
      <c r="E14" s="173" t="s">
        <v>26</v>
      </c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24" t="s">
        <v>24</v>
      </c>
      <c r="AN14" s="26" t="s">
        <v>26</v>
      </c>
      <c r="AR14" s="17"/>
      <c r="BE14" s="168"/>
      <c r="BS14" s="14" t="s">
        <v>6</v>
      </c>
    </row>
    <row r="15" spans="1:74" s="1" customFormat="1" ht="6.9" customHeight="1">
      <c r="B15" s="17"/>
      <c r="AR15" s="17"/>
      <c r="BE15" s="168"/>
      <c r="BS15" s="14" t="s">
        <v>3</v>
      </c>
    </row>
    <row r="16" spans="1:74" s="1" customFormat="1" ht="12" customHeight="1">
      <c r="B16" s="17"/>
      <c r="D16" s="24" t="s">
        <v>27</v>
      </c>
      <c r="AK16" s="24" t="s">
        <v>23</v>
      </c>
      <c r="AN16" s="22" t="s">
        <v>1</v>
      </c>
      <c r="AR16" s="17"/>
      <c r="BE16" s="168"/>
      <c r="BS16" s="14" t="s">
        <v>3</v>
      </c>
    </row>
    <row r="17" spans="1:71" s="1" customFormat="1" ht="18.45" customHeight="1">
      <c r="B17" s="17"/>
      <c r="E17" s="22" t="s">
        <v>19</v>
      </c>
      <c r="AK17" s="24" t="s">
        <v>24</v>
      </c>
      <c r="AN17" s="22" t="s">
        <v>1</v>
      </c>
      <c r="AR17" s="17"/>
      <c r="BE17" s="168"/>
      <c r="BS17" s="14" t="s">
        <v>28</v>
      </c>
    </row>
    <row r="18" spans="1:71" s="1" customFormat="1" ht="6.9" customHeight="1">
      <c r="B18" s="17"/>
      <c r="AR18" s="17"/>
      <c r="BE18" s="168"/>
      <c r="BS18" s="14" t="s">
        <v>29</v>
      </c>
    </row>
    <row r="19" spans="1:71" s="1" customFormat="1" ht="12" customHeight="1">
      <c r="B19" s="17"/>
      <c r="D19" s="24" t="s">
        <v>30</v>
      </c>
      <c r="AK19" s="24" t="s">
        <v>23</v>
      </c>
      <c r="AN19" s="22" t="s">
        <v>1</v>
      </c>
      <c r="AR19" s="17"/>
      <c r="BE19" s="168"/>
      <c r="BS19" s="14" t="s">
        <v>29</v>
      </c>
    </row>
    <row r="20" spans="1:71" s="1" customFormat="1" ht="18.45" customHeight="1">
      <c r="B20" s="17"/>
      <c r="E20" s="22" t="s">
        <v>19</v>
      </c>
      <c r="AK20" s="24" t="s">
        <v>24</v>
      </c>
      <c r="AN20" s="22" t="s">
        <v>1</v>
      </c>
      <c r="AR20" s="17"/>
      <c r="BE20" s="168"/>
      <c r="BS20" s="14" t="s">
        <v>28</v>
      </c>
    </row>
    <row r="21" spans="1:71" s="1" customFormat="1" ht="6.9" customHeight="1">
      <c r="B21" s="17"/>
      <c r="AR21" s="17"/>
      <c r="BE21" s="168"/>
    </row>
    <row r="22" spans="1:71" s="1" customFormat="1" ht="12" customHeight="1">
      <c r="B22" s="17"/>
      <c r="D22" s="24" t="s">
        <v>31</v>
      </c>
      <c r="AR22" s="17"/>
      <c r="BE22" s="168"/>
    </row>
    <row r="23" spans="1:71" s="1" customFormat="1" ht="16.5" customHeight="1">
      <c r="B23" s="17"/>
      <c r="E23" s="175" t="s">
        <v>1</v>
      </c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R23" s="17"/>
      <c r="BE23" s="168"/>
    </row>
    <row r="24" spans="1:71" s="1" customFormat="1" ht="6.9" customHeight="1">
      <c r="B24" s="17"/>
      <c r="AR24" s="17"/>
      <c r="BE24" s="168"/>
    </row>
    <row r="25" spans="1:71" s="1" customFormat="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68"/>
    </row>
    <row r="26" spans="1:71" s="2" customFormat="1" ht="25.95" customHeight="1">
      <c r="A26" s="29"/>
      <c r="B26" s="30"/>
      <c r="C26" s="29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76">
        <f>ROUND(AG94,2)</f>
        <v>0</v>
      </c>
      <c r="AL26" s="177"/>
      <c r="AM26" s="177"/>
      <c r="AN26" s="177"/>
      <c r="AO26" s="177"/>
      <c r="AP26" s="29"/>
      <c r="AQ26" s="29"/>
      <c r="AR26" s="30"/>
      <c r="BE26" s="168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68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78" t="s">
        <v>33</v>
      </c>
      <c r="M28" s="178"/>
      <c r="N28" s="178"/>
      <c r="O28" s="178"/>
      <c r="P28" s="178"/>
      <c r="Q28" s="29"/>
      <c r="R28" s="29"/>
      <c r="S28" s="29"/>
      <c r="T28" s="29"/>
      <c r="U28" s="29"/>
      <c r="V28" s="29"/>
      <c r="W28" s="178" t="s">
        <v>34</v>
      </c>
      <c r="X28" s="178"/>
      <c r="Y28" s="178"/>
      <c r="Z28" s="178"/>
      <c r="AA28" s="178"/>
      <c r="AB28" s="178"/>
      <c r="AC28" s="178"/>
      <c r="AD28" s="178"/>
      <c r="AE28" s="178"/>
      <c r="AF28" s="29"/>
      <c r="AG28" s="29"/>
      <c r="AH28" s="29"/>
      <c r="AI28" s="29"/>
      <c r="AJ28" s="29"/>
      <c r="AK28" s="178" t="s">
        <v>35</v>
      </c>
      <c r="AL28" s="178"/>
      <c r="AM28" s="178"/>
      <c r="AN28" s="178"/>
      <c r="AO28" s="178"/>
      <c r="AP28" s="29"/>
      <c r="AQ28" s="29"/>
      <c r="AR28" s="30"/>
      <c r="BE28" s="168"/>
    </row>
    <row r="29" spans="1:71" s="3" customFormat="1" ht="14.4" customHeight="1">
      <c r="B29" s="34"/>
      <c r="D29" s="24" t="s">
        <v>36</v>
      </c>
      <c r="F29" s="24" t="s">
        <v>37</v>
      </c>
      <c r="L29" s="181">
        <v>0.2</v>
      </c>
      <c r="M29" s="180"/>
      <c r="N29" s="180"/>
      <c r="O29" s="180"/>
      <c r="P29" s="180"/>
      <c r="W29" s="179">
        <f>ROUND(AZ94, 2)</f>
        <v>0</v>
      </c>
      <c r="X29" s="180"/>
      <c r="Y29" s="180"/>
      <c r="Z29" s="180"/>
      <c r="AA29" s="180"/>
      <c r="AB29" s="180"/>
      <c r="AC29" s="180"/>
      <c r="AD29" s="180"/>
      <c r="AE29" s="180"/>
      <c r="AK29" s="179">
        <f>ROUND(AV94, 2)</f>
        <v>0</v>
      </c>
      <c r="AL29" s="180"/>
      <c r="AM29" s="180"/>
      <c r="AN29" s="180"/>
      <c r="AO29" s="180"/>
      <c r="AR29" s="34"/>
      <c r="BE29" s="169"/>
    </row>
    <row r="30" spans="1:71" s="3" customFormat="1" ht="14.4" customHeight="1">
      <c r="B30" s="34"/>
      <c r="F30" s="24" t="s">
        <v>38</v>
      </c>
      <c r="L30" s="181">
        <v>0.2</v>
      </c>
      <c r="M30" s="180"/>
      <c r="N30" s="180"/>
      <c r="O30" s="180"/>
      <c r="P30" s="180"/>
      <c r="W30" s="179">
        <f>ROUND(BA94, 2)</f>
        <v>0</v>
      </c>
      <c r="X30" s="180"/>
      <c r="Y30" s="180"/>
      <c r="Z30" s="180"/>
      <c r="AA30" s="180"/>
      <c r="AB30" s="180"/>
      <c r="AC30" s="180"/>
      <c r="AD30" s="180"/>
      <c r="AE30" s="180"/>
      <c r="AK30" s="179">
        <f>ROUND(AW94, 2)</f>
        <v>0</v>
      </c>
      <c r="AL30" s="180"/>
      <c r="AM30" s="180"/>
      <c r="AN30" s="180"/>
      <c r="AO30" s="180"/>
      <c r="AR30" s="34"/>
      <c r="BE30" s="169"/>
    </row>
    <row r="31" spans="1:71" s="3" customFormat="1" ht="14.4" hidden="1" customHeight="1">
      <c r="B31" s="34"/>
      <c r="F31" s="24" t="s">
        <v>39</v>
      </c>
      <c r="L31" s="181">
        <v>0.2</v>
      </c>
      <c r="M31" s="180"/>
      <c r="N31" s="180"/>
      <c r="O31" s="180"/>
      <c r="P31" s="180"/>
      <c r="W31" s="179">
        <f>ROUND(BB94, 2)</f>
        <v>0</v>
      </c>
      <c r="X31" s="180"/>
      <c r="Y31" s="180"/>
      <c r="Z31" s="180"/>
      <c r="AA31" s="180"/>
      <c r="AB31" s="180"/>
      <c r="AC31" s="180"/>
      <c r="AD31" s="180"/>
      <c r="AE31" s="180"/>
      <c r="AK31" s="179">
        <v>0</v>
      </c>
      <c r="AL31" s="180"/>
      <c r="AM31" s="180"/>
      <c r="AN31" s="180"/>
      <c r="AO31" s="180"/>
      <c r="AR31" s="34"/>
      <c r="BE31" s="169"/>
    </row>
    <row r="32" spans="1:71" s="3" customFormat="1" ht="14.4" hidden="1" customHeight="1">
      <c r="B32" s="34"/>
      <c r="F32" s="24" t="s">
        <v>40</v>
      </c>
      <c r="L32" s="181">
        <v>0.2</v>
      </c>
      <c r="M32" s="180"/>
      <c r="N32" s="180"/>
      <c r="O32" s="180"/>
      <c r="P32" s="180"/>
      <c r="W32" s="179">
        <f>ROUND(BC94, 2)</f>
        <v>0</v>
      </c>
      <c r="X32" s="180"/>
      <c r="Y32" s="180"/>
      <c r="Z32" s="180"/>
      <c r="AA32" s="180"/>
      <c r="AB32" s="180"/>
      <c r="AC32" s="180"/>
      <c r="AD32" s="180"/>
      <c r="AE32" s="180"/>
      <c r="AK32" s="179">
        <v>0</v>
      </c>
      <c r="AL32" s="180"/>
      <c r="AM32" s="180"/>
      <c r="AN32" s="180"/>
      <c r="AO32" s="180"/>
      <c r="AR32" s="34"/>
      <c r="BE32" s="169"/>
    </row>
    <row r="33" spans="1:57" s="3" customFormat="1" ht="14.4" hidden="1" customHeight="1">
      <c r="B33" s="34"/>
      <c r="F33" s="24" t="s">
        <v>41</v>
      </c>
      <c r="L33" s="181">
        <v>0</v>
      </c>
      <c r="M33" s="180"/>
      <c r="N33" s="180"/>
      <c r="O33" s="180"/>
      <c r="P33" s="180"/>
      <c r="W33" s="179">
        <f>ROUND(BD94, 2)</f>
        <v>0</v>
      </c>
      <c r="X33" s="180"/>
      <c r="Y33" s="180"/>
      <c r="Z33" s="180"/>
      <c r="AA33" s="180"/>
      <c r="AB33" s="180"/>
      <c r="AC33" s="180"/>
      <c r="AD33" s="180"/>
      <c r="AE33" s="180"/>
      <c r="AK33" s="179">
        <v>0</v>
      </c>
      <c r="AL33" s="180"/>
      <c r="AM33" s="180"/>
      <c r="AN33" s="180"/>
      <c r="AO33" s="180"/>
      <c r="AR33" s="34"/>
      <c r="BE33" s="169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68"/>
    </row>
    <row r="35" spans="1:57" s="2" customFormat="1" ht="25.95" customHeight="1">
      <c r="A35" s="29"/>
      <c r="B35" s="30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182" t="s">
        <v>44</v>
      </c>
      <c r="Y35" s="183"/>
      <c r="Z35" s="183"/>
      <c r="AA35" s="183"/>
      <c r="AB35" s="183"/>
      <c r="AC35" s="37"/>
      <c r="AD35" s="37"/>
      <c r="AE35" s="37"/>
      <c r="AF35" s="37"/>
      <c r="AG35" s="37"/>
      <c r="AH35" s="37"/>
      <c r="AI35" s="37"/>
      <c r="AJ35" s="37"/>
      <c r="AK35" s="184">
        <f>SUM(AK26:AK33)</f>
        <v>0</v>
      </c>
      <c r="AL35" s="183"/>
      <c r="AM35" s="183"/>
      <c r="AN35" s="183"/>
      <c r="AO35" s="185"/>
      <c r="AP35" s="35"/>
      <c r="AQ35" s="35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46</v>
      </c>
      <c r="AI49" s="41"/>
      <c r="AJ49" s="41"/>
      <c r="AK49" s="41"/>
      <c r="AL49" s="41"/>
      <c r="AM49" s="41"/>
      <c r="AN49" s="41"/>
      <c r="AO49" s="41"/>
      <c r="AR49" s="39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9"/>
      <c r="B60" s="30"/>
      <c r="C60" s="29"/>
      <c r="D60" s="42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47</v>
      </c>
      <c r="AI60" s="32"/>
      <c r="AJ60" s="32"/>
      <c r="AK60" s="32"/>
      <c r="AL60" s="32"/>
      <c r="AM60" s="42" t="s">
        <v>48</v>
      </c>
      <c r="AN60" s="32"/>
      <c r="AO60" s="32"/>
      <c r="AP60" s="29"/>
      <c r="AQ60" s="29"/>
      <c r="AR60" s="30"/>
      <c r="BE60" s="29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9"/>
      <c r="B64" s="30"/>
      <c r="C64" s="29"/>
      <c r="D64" s="40" t="s">
        <v>49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50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9"/>
      <c r="B75" s="30"/>
      <c r="C75" s="29"/>
      <c r="D75" s="42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47</v>
      </c>
      <c r="AI75" s="32"/>
      <c r="AJ75" s="32"/>
      <c r="AK75" s="32"/>
      <c r="AL75" s="32"/>
      <c r="AM75" s="42" t="s">
        <v>48</v>
      </c>
      <c r="AN75" s="32"/>
      <c r="AO75" s="32"/>
      <c r="AP75" s="29"/>
      <c r="AQ75" s="29"/>
      <c r="AR75" s="30"/>
      <c r="BE75" s="29"/>
    </row>
    <row r="76" spans="1:57" s="2" customFormat="1" ht="10.199999999999999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" customHeight="1">
      <c r="A82" s="29"/>
      <c r="B82" s="30"/>
      <c r="C82" s="18" t="s">
        <v>51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11</v>
      </c>
      <c r="L84" s="4" t="str">
        <f>K5</f>
        <v>SEP21-17</v>
      </c>
      <c r="AR84" s="48"/>
    </row>
    <row r="85" spans="1:91" s="5" customFormat="1" ht="36.9" customHeight="1">
      <c r="B85" s="49"/>
      <c r="C85" s="50" t="s">
        <v>14</v>
      </c>
      <c r="L85" s="186" t="str">
        <f>K6</f>
        <v>Prestavba objektu - Budova ubytovacie zariadenia so služobnými bytmi ul.ČSA p.č. 1177/15, 1177/34,43,44, Kremnica</v>
      </c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R85" s="49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88" t="str">
        <f>IF(AN8= "","",AN8)</f>
        <v>10. 5. 2021</v>
      </c>
      <c r="AN87" s="188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15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27</v>
      </c>
      <c r="AJ89" s="29"/>
      <c r="AK89" s="29"/>
      <c r="AL89" s="29"/>
      <c r="AM89" s="189" t="str">
        <f>IF(E17="","",E17)</f>
        <v xml:space="preserve"> </v>
      </c>
      <c r="AN89" s="190"/>
      <c r="AO89" s="190"/>
      <c r="AP89" s="190"/>
      <c r="AQ89" s="29"/>
      <c r="AR89" s="30"/>
      <c r="AS89" s="191" t="s">
        <v>52</v>
      </c>
      <c r="AT89" s="19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15" customHeight="1">
      <c r="A90" s="29"/>
      <c r="B90" s="30"/>
      <c r="C90" s="24" t="s">
        <v>25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30</v>
      </c>
      <c r="AJ90" s="29"/>
      <c r="AK90" s="29"/>
      <c r="AL90" s="29"/>
      <c r="AM90" s="189" t="str">
        <f>IF(E20="","",E20)</f>
        <v xml:space="preserve"> </v>
      </c>
      <c r="AN90" s="190"/>
      <c r="AO90" s="190"/>
      <c r="AP90" s="190"/>
      <c r="AQ90" s="29"/>
      <c r="AR90" s="30"/>
      <c r="AS90" s="193"/>
      <c r="AT90" s="19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93"/>
      <c r="AT91" s="19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95" t="s">
        <v>53</v>
      </c>
      <c r="D92" s="196"/>
      <c r="E92" s="196"/>
      <c r="F92" s="196"/>
      <c r="G92" s="196"/>
      <c r="H92" s="57"/>
      <c r="I92" s="197" t="s">
        <v>54</v>
      </c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8" t="s">
        <v>55</v>
      </c>
      <c r="AH92" s="196"/>
      <c r="AI92" s="196"/>
      <c r="AJ92" s="196"/>
      <c r="AK92" s="196"/>
      <c r="AL92" s="196"/>
      <c r="AM92" s="196"/>
      <c r="AN92" s="197" t="s">
        <v>56</v>
      </c>
      <c r="AO92" s="196"/>
      <c r="AP92" s="199"/>
      <c r="AQ92" s="58" t="s">
        <v>57</v>
      </c>
      <c r="AR92" s="30"/>
      <c r="AS92" s="59" t="s">
        <v>58</v>
      </c>
      <c r="AT92" s="60" t="s">
        <v>59</v>
      </c>
      <c r="AU92" s="60" t="s">
        <v>60</v>
      </c>
      <c r="AV92" s="60" t="s">
        <v>61</v>
      </c>
      <c r="AW92" s="60" t="s">
        <v>62</v>
      </c>
      <c r="AX92" s="60" t="s">
        <v>63</v>
      </c>
      <c r="AY92" s="60" t="s">
        <v>64</v>
      </c>
      <c r="AZ92" s="60" t="s">
        <v>65</v>
      </c>
      <c r="BA92" s="60" t="s">
        <v>66</v>
      </c>
      <c r="BB92" s="60" t="s">
        <v>67</v>
      </c>
      <c r="BC92" s="60" t="s">
        <v>68</v>
      </c>
      <c r="BD92" s="61" t="s">
        <v>69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" customHeight="1">
      <c r="B94" s="65"/>
      <c r="C94" s="66" t="s">
        <v>70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3">
        <f>ROUND(AG95,2)</f>
        <v>0</v>
      </c>
      <c r="AH94" s="203"/>
      <c r="AI94" s="203"/>
      <c r="AJ94" s="203"/>
      <c r="AK94" s="203"/>
      <c r="AL94" s="203"/>
      <c r="AM94" s="203"/>
      <c r="AN94" s="204">
        <f>SUM(AG94,AT94)</f>
        <v>0</v>
      </c>
      <c r="AO94" s="204"/>
      <c r="AP94" s="204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71</v>
      </c>
      <c r="BT94" s="74" t="s">
        <v>72</v>
      </c>
      <c r="BU94" s="75" t="s">
        <v>73</v>
      </c>
      <c r="BV94" s="74" t="s">
        <v>74</v>
      </c>
      <c r="BW94" s="74" t="s">
        <v>4</v>
      </c>
      <c r="BX94" s="74" t="s">
        <v>75</v>
      </c>
      <c r="CL94" s="74" t="s">
        <v>1</v>
      </c>
    </row>
    <row r="95" spans="1:91" s="7" customFormat="1" ht="16.5" customHeight="1">
      <c r="A95" s="76" t="s">
        <v>76</v>
      </c>
      <c r="B95" s="77"/>
      <c r="C95" s="78"/>
      <c r="D95" s="202" t="s">
        <v>77</v>
      </c>
      <c r="E95" s="202"/>
      <c r="F95" s="202"/>
      <c r="G95" s="202"/>
      <c r="H95" s="202"/>
      <c r="I95" s="79"/>
      <c r="J95" s="202" t="s">
        <v>78</v>
      </c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0">
        <f>'01 - Uzemnenie plynomera'!J30</f>
        <v>0</v>
      </c>
      <c r="AH95" s="201"/>
      <c r="AI95" s="201"/>
      <c r="AJ95" s="201"/>
      <c r="AK95" s="201"/>
      <c r="AL95" s="201"/>
      <c r="AM95" s="201"/>
      <c r="AN95" s="200">
        <f>SUM(AG95,AT95)</f>
        <v>0</v>
      </c>
      <c r="AO95" s="201"/>
      <c r="AP95" s="201"/>
      <c r="AQ95" s="80" t="s">
        <v>79</v>
      </c>
      <c r="AR95" s="77"/>
      <c r="AS95" s="81">
        <v>0</v>
      </c>
      <c r="AT95" s="82">
        <f>ROUND(SUM(AV95:AW95),2)</f>
        <v>0</v>
      </c>
      <c r="AU95" s="83">
        <f>'01 - Uzemnenie plynomera'!P121</f>
        <v>0</v>
      </c>
      <c r="AV95" s="82">
        <f>'01 - Uzemnenie plynomera'!J33</f>
        <v>0</v>
      </c>
      <c r="AW95" s="82">
        <f>'01 - Uzemnenie plynomera'!J34</f>
        <v>0</v>
      </c>
      <c r="AX95" s="82">
        <f>'01 - Uzemnenie plynomera'!J35</f>
        <v>0</v>
      </c>
      <c r="AY95" s="82">
        <f>'01 - Uzemnenie plynomera'!J36</f>
        <v>0</v>
      </c>
      <c r="AZ95" s="82">
        <f>'01 - Uzemnenie plynomera'!F33</f>
        <v>0</v>
      </c>
      <c r="BA95" s="82">
        <f>'01 - Uzemnenie plynomera'!F34</f>
        <v>0</v>
      </c>
      <c r="BB95" s="82">
        <f>'01 - Uzemnenie plynomera'!F35</f>
        <v>0</v>
      </c>
      <c r="BC95" s="82">
        <f>'01 - Uzemnenie plynomera'!F36</f>
        <v>0</v>
      </c>
      <c r="BD95" s="84">
        <f>'01 - Uzemnenie plynomera'!F37</f>
        <v>0</v>
      </c>
      <c r="BT95" s="85" t="s">
        <v>80</v>
      </c>
      <c r="BV95" s="85" t="s">
        <v>74</v>
      </c>
      <c r="BW95" s="85" t="s">
        <v>81</v>
      </c>
      <c r="BX95" s="85" t="s">
        <v>4</v>
      </c>
      <c r="CL95" s="85" t="s">
        <v>1</v>
      </c>
      <c r="CM95" s="85" t="s">
        <v>72</v>
      </c>
    </row>
    <row r="96" spans="1:91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" customHeight="1">
      <c r="A97" s="29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Uzemnenie plynomer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1"/>
  <sheetViews>
    <sheetView showGridLines="0" tabSelected="1" topLeftCell="A107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AT2" s="14" t="s">
        <v>81</v>
      </c>
    </row>
    <row r="3" spans="1:46" s="1" customFormat="1" ht="6.9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" hidden="1" customHeight="1">
      <c r="B4" s="17"/>
      <c r="D4" s="18" t="s">
        <v>82</v>
      </c>
      <c r="L4" s="17"/>
      <c r="M4" s="86" t="s">
        <v>9</v>
      </c>
      <c r="AT4" s="14" t="s">
        <v>3</v>
      </c>
    </row>
    <row r="5" spans="1:46" s="1" customFormat="1" ht="6.9" hidden="1" customHeight="1">
      <c r="B5" s="17"/>
      <c r="L5" s="17"/>
    </row>
    <row r="6" spans="1:46" s="1" customFormat="1" ht="12" hidden="1" customHeight="1">
      <c r="B6" s="17"/>
      <c r="D6" s="24" t="s">
        <v>14</v>
      </c>
      <c r="L6" s="17"/>
    </row>
    <row r="7" spans="1:46" s="1" customFormat="1" ht="26.25" hidden="1" customHeight="1">
      <c r="B7" s="17"/>
      <c r="E7" s="206" t="str">
        <f>'Rekapitulácia stavby'!K6</f>
        <v>Prestavba objektu - Budova ubytovacie zariadenia so služobnými bytmi ul.ČSA p.č. 1177/15, 1177/34,43,44, Kremnica</v>
      </c>
      <c r="F7" s="207"/>
      <c r="G7" s="207"/>
      <c r="H7" s="207"/>
      <c r="L7" s="17"/>
    </row>
    <row r="8" spans="1:46" s="2" customFormat="1" ht="12" hidden="1" customHeight="1">
      <c r="A8" s="29"/>
      <c r="B8" s="30"/>
      <c r="C8" s="29"/>
      <c r="D8" s="24" t="s">
        <v>83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hidden="1" customHeight="1">
      <c r="A9" s="29"/>
      <c r="B9" s="30"/>
      <c r="C9" s="29"/>
      <c r="D9" s="29"/>
      <c r="E9" s="186" t="s">
        <v>84</v>
      </c>
      <c r="F9" s="208"/>
      <c r="G9" s="208"/>
      <c r="H9" s="208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 hidden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hidden="1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hidden="1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2" t="str">
        <f>'Rekapitulácia stavby'!AN8</f>
        <v>10. 5. 2021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hidden="1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hidden="1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hidden="1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24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hidden="1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hidden="1" customHeight="1">
      <c r="A17" s="29"/>
      <c r="B17" s="30"/>
      <c r="C17" s="29"/>
      <c r="D17" s="24" t="s">
        <v>25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hidden="1" customHeight="1">
      <c r="A18" s="29"/>
      <c r="B18" s="30"/>
      <c r="C18" s="29"/>
      <c r="D18" s="29"/>
      <c r="E18" s="209" t="str">
        <f>'Rekapitulácia stavby'!E14</f>
        <v>Vyplň údaj</v>
      </c>
      <c r="F18" s="170"/>
      <c r="G18" s="170"/>
      <c r="H18" s="170"/>
      <c r="I18" s="24" t="s">
        <v>24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hidden="1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hidden="1" customHeight="1">
      <c r="A20" s="29"/>
      <c r="B20" s="30"/>
      <c r="C20" s="29"/>
      <c r="D20" s="24" t="s">
        <v>27</v>
      </c>
      <c r="E20" s="29"/>
      <c r="F20" s="29"/>
      <c r="G20" s="29"/>
      <c r="H20" s="29"/>
      <c r="I20" s="24" t="s">
        <v>23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hidden="1" customHeight="1">
      <c r="A21" s="29"/>
      <c r="B21" s="30"/>
      <c r="C21" s="29"/>
      <c r="D21" s="29"/>
      <c r="E21" s="22" t="str">
        <f>IF('Rekapitulácia stavby'!E17="","",'Rekapitulácia stavby'!E17)</f>
        <v xml:space="preserve"> </v>
      </c>
      <c r="F21" s="29"/>
      <c r="G21" s="29"/>
      <c r="H21" s="29"/>
      <c r="I21" s="24" t="s">
        <v>24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hidden="1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hidden="1" customHeight="1">
      <c r="A23" s="29"/>
      <c r="B23" s="30"/>
      <c r="C23" s="29"/>
      <c r="D23" s="24" t="s">
        <v>30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hidden="1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24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hidden="1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hidden="1" customHeight="1">
      <c r="A26" s="29"/>
      <c r="B26" s="30"/>
      <c r="C26" s="29"/>
      <c r="D26" s="24" t="s">
        <v>31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hidden="1" customHeight="1">
      <c r="A27" s="87"/>
      <c r="B27" s="88"/>
      <c r="C27" s="87"/>
      <c r="D27" s="87"/>
      <c r="E27" s="175" t="s">
        <v>1</v>
      </c>
      <c r="F27" s="175"/>
      <c r="G27" s="175"/>
      <c r="H27" s="175"/>
      <c r="I27" s="87"/>
      <c r="J27" s="87"/>
      <c r="K27" s="87"/>
      <c r="L27" s="89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s="2" customFormat="1" ht="6.9" hidden="1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hidden="1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hidden="1" customHeight="1">
      <c r="A30" s="29"/>
      <c r="B30" s="30"/>
      <c r="C30" s="29"/>
      <c r="D30" s="90" t="s">
        <v>32</v>
      </c>
      <c r="E30" s="29"/>
      <c r="F30" s="29"/>
      <c r="G30" s="29"/>
      <c r="H30" s="29"/>
      <c r="I30" s="29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hidden="1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hidden="1" customHeight="1">
      <c r="A32" s="29"/>
      <c r="B32" s="30"/>
      <c r="C32" s="29"/>
      <c r="D32" s="29"/>
      <c r="E32" s="29"/>
      <c r="F32" s="33" t="s">
        <v>34</v>
      </c>
      <c r="G32" s="29"/>
      <c r="H32" s="29"/>
      <c r="I32" s="33" t="s">
        <v>33</v>
      </c>
      <c r="J32" s="33" t="s">
        <v>35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hidden="1" customHeight="1">
      <c r="A33" s="29"/>
      <c r="B33" s="30"/>
      <c r="C33" s="29"/>
      <c r="D33" s="91" t="s">
        <v>36</v>
      </c>
      <c r="E33" s="24" t="s">
        <v>37</v>
      </c>
      <c r="F33" s="92">
        <f>ROUND((SUM(BE121:BE150)),  2)</f>
        <v>0</v>
      </c>
      <c r="G33" s="29"/>
      <c r="H33" s="29"/>
      <c r="I33" s="93">
        <v>0.2</v>
      </c>
      <c r="J33" s="92">
        <f>ROUND(((SUM(BE121:BE150))*I33),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hidden="1" customHeight="1">
      <c r="A34" s="29"/>
      <c r="B34" s="30"/>
      <c r="C34" s="29"/>
      <c r="D34" s="29"/>
      <c r="E34" s="24" t="s">
        <v>38</v>
      </c>
      <c r="F34" s="92">
        <f>ROUND((SUM(BF121:BF150)),  2)</f>
        <v>0</v>
      </c>
      <c r="G34" s="29"/>
      <c r="H34" s="29"/>
      <c r="I34" s="93">
        <v>0.2</v>
      </c>
      <c r="J34" s="92">
        <f>ROUND(((SUM(BF121:BF150))*I34),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39</v>
      </c>
      <c r="F35" s="92">
        <f>ROUND((SUM(BG121:BG150)),  2)</f>
        <v>0</v>
      </c>
      <c r="G35" s="29"/>
      <c r="H35" s="29"/>
      <c r="I35" s="93">
        <v>0.2</v>
      </c>
      <c r="J35" s="92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40</v>
      </c>
      <c r="F36" s="92">
        <f>ROUND((SUM(BH121:BH150)),  2)</f>
        <v>0</v>
      </c>
      <c r="G36" s="29"/>
      <c r="H36" s="29"/>
      <c r="I36" s="93">
        <v>0.2</v>
      </c>
      <c r="J36" s="92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41</v>
      </c>
      <c r="F37" s="92">
        <f>ROUND((SUM(BI121:BI150)),  2)</f>
        <v>0</v>
      </c>
      <c r="G37" s="29"/>
      <c r="H37" s="29"/>
      <c r="I37" s="93">
        <v>0</v>
      </c>
      <c r="J37" s="9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hidden="1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hidden="1" customHeight="1">
      <c r="A39" s="29"/>
      <c r="B39" s="30"/>
      <c r="C39" s="94"/>
      <c r="D39" s="95" t="s">
        <v>42</v>
      </c>
      <c r="E39" s="57"/>
      <c r="F39" s="57"/>
      <c r="G39" s="96" t="s">
        <v>43</v>
      </c>
      <c r="H39" s="97" t="s">
        <v>44</v>
      </c>
      <c r="I39" s="57"/>
      <c r="J39" s="98">
        <f>SUM(J30:J37)</f>
        <v>0</v>
      </c>
      <c r="K39" s="9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hidden="1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hidden="1" customHeight="1">
      <c r="B41" s="17"/>
      <c r="L41" s="17"/>
    </row>
    <row r="42" spans="1:31" s="1" customFormat="1" ht="14.4" hidden="1" customHeight="1">
      <c r="B42" s="17"/>
      <c r="L42" s="17"/>
    </row>
    <row r="43" spans="1:31" s="1" customFormat="1" ht="14.4" hidden="1" customHeight="1">
      <c r="B43" s="17"/>
      <c r="L43" s="17"/>
    </row>
    <row r="44" spans="1:31" s="1" customFormat="1" ht="14.4" hidden="1" customHeight="1">
      <c r="B44" s="17"/>
      <c r="L44" s="17"/>
    </row>
    <row r="45" spans="1:31" s="1" customFormat="1" ht="14.4" hidden="1" customHeight="1">
      <c r="B45" s="17"/>
      <c r="L45" s="17"/>
    </row>
    <row r="46" spans="1:31" s="1" customFormat="1" ht="14.4" hidden="1" customHeight="1">
      <c r="B46" s="17"/>
      <c r="L46" s="17"/>
    </row>
    <row r="47" spans="1:31" s="1" customFormat="1" ht="14.4" hidden="1" customHeight="1">
      <c r="B47" s="17"/>
      <c r="L47" s="17"/>
    </row>
    <row r="48" spans="1:31" s="1" customFormat="1" ht="14.4" hidden="1" customHeight="1">
      <c r="B48" s="17"/>
      <c r="L48" s="17"/>
    </row>
    <row r="49" spans="1:31" s="1" customFormat="1" ht="14.4" hidden="1" customHeight="1">
      <c r="B49" s="17"/>
      <c r="L49" s="17"/>
    </row>
    <row r="50" spans="1:31" s="2" customFormat="1" ht="14.4" hidden="1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29"/>
      <c r="B61" s="30"/>
      <c r="C61" s="29"/>
      <c r="D61" s="42" t="s">
        <v>47</v>
      </c>
      <c r="E61" s="32"/>
      <c r="F61" s="100" t="s">
        <v>48</v>
      </c>
      <c r="G61" s="42" t="s">
        <v>47</v>
      </c>
      <c r="H61" s="32"/>
      <c r="I61" s="32"/>
      <c r="J61" s="101" t="s">
        <v>48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29"/>
      <c r="B65" s="30"/>
      <c r="C65" s="29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29"/>
      <c r="B76" s="30"/>
      <c r="C76" s="29"/>
      <c r="D76" s="42" t="s">
        <v>47</v>
      </c>
      <c r="E76" s="32"/>
      <c r="F76" s="100" t="s">
        <v>48</v>
      </c>
      <c r="G76" s="42" t="s">
        <v>47</v>
      </c>
      <c r="H76" s="32"/>
      <c r="I76" s="32"/>
      <c r="J76" s="101" t="s">
        <v>48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hidden="1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ht="10.199999999999999" hidden="1"/>
    <row r="79" spans="1:31" ht="10.199999999999999" hidden="1"/>
    <row r="80" spans="1:31" ht="10.199999999999999" hidden="1"/>
    <row r="81" spans="1:47" s="2" customFormat="1" ht="6.9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hidden="1" customHeight="1">
      <c r="A82" s="29"/>
      <c r="B82" s="30"/>
      <c r="C82" s="18" t="s">
        <v>85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hidden="1" customHeight="1">
      <c r="A85" s="29"/>
      <c r="B85" s="30"/>
      <c r="C85" s="29"/>
      <c r="D85" s="29"/>
      <c r="E85" s="206" t="str">
        <f>E7</f>
        <v>Prestavba objektu - Budova ubytovacie zariadenia so služobnými bytmi ul.ČSA p.č. 1177/15, 1177/34,43,44, Kremnica</v>
      </c>
      <c r="F85" s="207"/>
      <c r="G85" s="207"/>
      <c r="H85" s="207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83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hidden="1" customHeight="1">
      <c r="A87" s="29"/>
      <c r="B87" s="30"/>
      <c r="C87" s="29"/>
      <c r="D87" s="29"/>
      <c r="E87" s="186" t="str">
        <f>E9</f>
        <v>01 - Uzemnenie plynomera</v>
      </c>
      <c r="F87" s="208"/>
      <c r="G87" s="208"/>
      <c r="H87" s="208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18</v>
      </c>
      <c r="D89" s="29"/>
      <c r="E89" s="29"/>
      <c r="F89" s="22" t="str">
        <f>F12</f>
        <v xml:space="preserve"> </v>
      </c>
      <c r="G89" s="29"/>
      <c r="H89" s="29"/>
      <c r="I89" s="24" t="s">
        <v>20</v>
      </c>
      <c r="J89" s="52" t="str">
        <f>IF(J12="","",J12)</f>
        <v>10. 5. 2021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15" hidden="1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27</v>
      </c>
      <c r="J91" s="27" t="str">
        <f>E21</f>
        <v xml:space="preserve"> 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hidden="1" customHeight="1">
      <c r="A92" s="29"/>
      <c r="B92" s="30"/>
      <c r="C92" s="24" t="s">
        <v>25</v>
      </c>
      <c r="D92" s="29"/>
      <c r="E92" s="29"/>
      <c r="F92" s="22" t="str">
        <f>IF(E18="","",E18)</f>
        <v>Vyplň údaj</v>
      </c>
      <c r="G92" s="29"/>
      <c r="H92" s="29"/>
      <c r="I92" s="24" t="s">
        <v>30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2" t="s">
        <v>86</v>
      </c>
      <c r="D94" s="94"/>
      <c r="E94" s="94"/>
      <c r="F94" s="94"/>
      <c r="G94" s="94"/>
      <c r="H94" s="94"/>
      <c r="I94" s="94"/>
      <c r="J94" s="103" t="s">
        <v>87</v>
      </c>
      <c r="K94" s="94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hidden="1" customHeight="1">
      <c r="A96" s="29"/>
      <c r="B96" s="30"/>
      <c r="C96" s="104" t="s">
        <v>88</v>
      </c>
      <c r="D96" s="29"/>
      <c r="E96" s="29"/>
      <c r="F96" s="29"/>
      <c r="G96" s="29"/>
      <c r="H96" s="29"/>
      <c r="I96" s="29"/>
      <c r="J96" s="68">
        <f>J121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89</v>
      </c>
    </row>
    <row r="97" spans="1:31" s="9" customFormat="1" ht="24.9" hidden="1" customHeight="1">
      <c r="B97" s="105"/>
      <c r="D97" s="106" t="s">
        <v>90</v>
      </c>
      <c r="E97" s="107"/>
      <c r="F97" s="107"/>
      <c r="G97" s="107"/>
      <c r="H97" s="107"/>
      <c r="I97" s="107"/>
      <c r="J97" s="108">
        <f>J122</f>
        <v>0</v>
      </c>
      <c r="L97" s="105"/>
    </row>
    <row r="98" spans="1:31" s="9" customFormat="1" ht="24.9" hidden="1" customHeight="1">
      <c r="B98" s="105"/>
      <c r="D98" s="106" t="s">
        <v>91</v>
      </c>
      <c r="E98" s="107"/>
      <c r="F98" s="107"/>
      <c r="G98" s="107"/>
      <c r="H98" s="107"/>
      <c r="I98" s="107"/>
      <c r="J98" s="108">
        <f>J133</f>
        <v>0</v>
      </c>
      <c r="L98" s="105"/>
    </row>
    <row r="99" spans="1:31" s="10" customFormat="1" ht="19.95" hidden="1" customHeight="1">
      <c r="B99" s="109"/>
      <c r="D99" s="110" t="s">
        <v>92</v>
      </c>
      <c r="E99" s="111"/>
      <c r="F99" s="111"/>
      <c r="G99" s="111"/>
      <c r="H99" s="111"/>
      <c r="I99" s="111"/>
      <c r="J99" s="112">
        <f>J134</f>
        <v>0</v>
      </c>
      <c r="L99" s="109"/>
    </row>
    <row r="100" spans="1:31" s="10" customFormat="1" ht="19.95" hidden="1" customHeight="1">
      <c r="B100" s="109"/>
      <c r="D100" s="110" t="s">
        <v>93</v>
      </c>
      <c r="E100" s="111"/>
      <c r="F100" s="111"/>
      <c r="G100" s="111"/>
      <c r="H100" s="111"/>
      <c r="I100" s="111"/>
      <c r="J100" s="112">
        <f>J143</f>
        <v>0</v>
      </c>
      <c r="L100" s="109"/>
    </row>
    <row r="101" spans="1:31" s="9" customFormat="1" ht="24.9" hidden="1" customHeight="1">
      <c r="B101" s="105"/>
      <c r="D101" s="106" t="s">
        <v>94</v>
      </c>
      <c r="E101" s="107"/>
      <c r="F101" s="107"/>
      <c r="G101" s="107"/>
      <c r="H101" s="107"/>
      <c r="I101" s="107"/>
      <c r="J101" s="108">
        <f>J148</f>
        <v>0</v>
      </c>
      <c r="L101" s="105"/>
    </row>
    <row r="102" spans="1:31" s="2" customFormat="1" ht="21.75" hidden="1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" hidden="1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ht="10.199999999999999" hidden="1"/>
    <row r="105" spans="1:31" ht="10.199999999999999" hidden="1"/>
    <row r="106" spans="1:31" ht="10.199999999999999" hidden="1"/>
    <row r="107" spans="1:31" s="2" customFormat="1" ht="6.9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" customHeight="1">
      <c r="A108" s="29"/>
      <c r="B108" s="30"/>
      <c r="C108" s="18" t="s">
        <v>95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14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25" customHeight="1">
      <c r="A111" s="29"/>
      <c r="B111" s="30"/>
      <c r="C111" s="29"/>
      <c r="D111" s="29"/>
      <c r="E111" s="206" t="str">
        <f>E7</f>
        <v>Prestavba objektu - Budova ubytovacie zariadenia so služobnými bytmi ul.ČSA p.č. 1177/15, 1177/34,43,44, Kremnica</v>
      </c>
      <c r="F111" s="207"/>
      <c r="G111" s="207"/>
      <c r="H111" s="207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83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186" t="str">
        <f>E9</f>
        <v>01 - Uzemnenie plynomera</v>
      </c>
      <c r="F113" s="208"/>
      <c r="G113" s="208"/>
      <c r="H113" s="208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18</v>
      </c>
      <c r="D115" s="29"/>
      <c r="E115" s="29"/>
      <c r="F115" s="22" t="str">
        <f>F12</f>
        <v xml:space="preserve"> </v>
      </c>
      <c r="G115" s="29"/>
      <c r="H115" s="29"/>
      <c r="I115" s="24" t="s">
        <v>20</v>
      </c>
      <c r="J115" s="52" t="str">
        <f>IF(J12="","",J12)</f>
        <v>10. 5. 2021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15" customHeight="1">
      <c r="A117" s="29"/>
      <c r="B117" s="30"/>
      <c r="C117" s="24" t="s">
        <v>22</v>
      </c>
      <c r="D117" s="29"/>
      <c r="E117" s="29"/>
      <c r="F117" s="22" t="str">
        <f>E15</f>
        <v xml:space="preserve"> </v>
      </c>
      <c r="G117" s="29"/>
      <c r="H117" s="29"/>
      <c r="I117" s="24" t="s">
        <v>27</v>
      </c>
      <c r="J117" s="27" t="str">
        <f>E21</f>
        <v xml:space="preserve"> 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15" customHeight="1">
      <c r="A118" s="29"/>
      <c r="B118" s="30"/>
      <c r="C118" s="24" t="s">
        <v>25</v>
      </c>
      <c r="D118" s="29"/>
      <c r="E118" s="29"/>
      <c r="F118" s="22" t="str">
        <f>IF(E18="","",E18)</f>
        <v>Vyplň údaj</v>
      </c>
      <c r="G118" s="29"/>
      <c r="H118" s="29"/>
      <c r="I118" s="24" t="s">
        <v>30</v>
      </c>
      <c r="J118" s="27" t="str">
        <f>E24</f>
        <v xml:space="preserve"> 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13"/>
      <c r="B120" s="114"/>
      <c r="C120" s="115" t="s">
        <v>96</v>
      </c>
      <c r="D120" s="116" t="s">
        <v>57</v>
      </c>
      <c r="E120" s="116" t="s">
        <v>53</v>
      </c>
      <c r="F120" s="116" t="s">
        <v>54</v>
      </c>
      <c r="G120" s="116" t="s">
        <v>97</v>
      </c>
      <c r="H120" s="116" t="s">
        <v>98</v>
      </c>
      <c r="I120" s="116" t="s">
        <v>99</v>
      </c>
      <c r="J120" s="117" t="s">
        <v>87</v>
      </c>
      <c r="K120" s="118" t="s">
        <v>100</v>
      </c>
      <c r="L120" s="119"/>
      <c r="M120" s="59" t="s">
        <v>1</v>
      </c>
      <c r="N120" s="60" t="s">
        <v>36</v>
      </c>
      <c r="O120" s="60" t="s">
        <v>101</v>
      </c>
      <c r="P120" s="60" t="s">
        <v>102</v>
      </c>
      <c r="Q120" s="60" t="s">
        <v>103</v>
      </c>
      <c r="R120" s="60" t="s">
        <v>104</v>
      </c>
      <c r="S120" s="60" t="s">
        <v>105</v>
      </c>
      <c r="T120" s="61" t="s">
        <v>106</v>
      </c>
      <c r="U120" s="113"/>
      <c r="V120" s="113"/>
      <c r="W120" s="113"/>
      <c r="X120" s="113"/>
      <c r="Y120" s="113"/>
      <c r="Z120" s="113"/>
      <c r="AA120" s="113"/>
      <c r="AB120" s="113"/>
      <c r="AC120" s="113"/>
      <c r="AD120" s="113"/>
      <c r="AE120" s="113"/>
    </row>
    <row r="121" spans="1:65" s="2" customFormat="1" ht="22.8" customHeight="1">
      <c r="A121" s="29"/>
      <c r="B121" s="30"/>
      <c r="C121" s="66" t="s">
        <v>88</v>
      </c>
      <c r="D121" s="29"/>
      <c r="E121" s="29"/>
      <c r="F121" s="29"/>
      <c r="G121" s="29"/>
      <c r="H121" s="29"/>
      <c r="I121" s="29"/>
      <c r="J121" s="120">
        <f>BK121</f>
        <v>0</v>
      </c>
      <c r="K121" s="29"/>
      <c r="L121" s="30"/>
      <c r="M121" s="62"/>
      <c r="N121" s="53"/>
      <c r="O121" s="63"/>
      <c r="P121" s="121">
        <f>P122+P133+P148</f>
        <v>0</v>
      </c>
      <c r="Q121" s="63"/>
      <c r="R121" s="121">
        <f>R122+R133+R148</f>
        <v>0</v>
      </c>
      <c r="S121" s="63"/>
      <c r="T121" s="122">
        <f>T122+T133+T148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71</v>
      </c>
      <c r="AU121" s="14" t="s">
        <v>89</v>
      </c>
      <c r="BK121" s="123">
        <f>BK122+BK133+BK148</f>
        <v>0</v>
      </c>
    </row>
    <row r="122" spans="1:65" s="12" customFormat="1" ht="25.95" customHeight="1">
      <c r="B122" s="124"/>
      <c r="D122" s="125" t="s">
        <v>71</v>
      </c>
      <c r="E122" s="126" t="s">
        <v>107</v>
      </c>
      <c r="F122" s="126" t="s">
        <v>108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SUM(P123:P132)</f>
        <v>0</v>
      </c>
      <c r="Q122" s="130"/>
      <c r="R122" s="131">
        <f>SUM(R123:R132)</f>
        <v>0</v>
      </c>
      <c r="S122" s="130"/>
      <c r="T122" s="132">
        <f>SUM(T123:T132)</f>
        <v>0</v>
      </c>
      <c r="AR122" s="125" t="s">
        <v>109</v>
      </c>
      <c r="AT122" s="133" t="s">
        <v>71</v>
      </c>
      <c r="AU122" s="133" t="s">
        <v>72</v>
      </c>
      <c r="AY122" s="125" t="s">
        <v>110</v>
      </c>
      <c r="BK122" s="134">
        <f>SUM(BK123:BK132)</f>
        <v>0</v>
      </c>
    </row>
    <row r="123" spans="1:65" s="2" customFormat="1" ht="14.4" customHeight="1">
      <c r="A123" s="29"/>
      <c r="B123" s="135"/>
      <c r="C123" s="136" t="s">
        <v>111</v>
      </c>
      <c r="D123" s="136" t="s">
        <v>112</v>
      </c>
      <c r="E123" s="137" t="s">
        <v>113</v>
      </c>
      <c r="F123" s="138" t="s">
        <v>114</v>
      </c>
      <c r="G123" s="139" t="s">
        <v>115</v>
      </c>
      <c r="H123" s="140">
        <v>25</v>
      </c>
      <c r="I123" s="141"/>
      <c r="J123" s="140">
        <f t="shared" ref="J123:J132" si="0">ROUND(I123*H123,3)</f>
        <v>0</v>
      </c>
      <c r="K123" s="142"/>
      <c r="L123" s="143"/>
      <c r="M123" s="144" t="s">
        <v>1</v>
      </c>
      <c r="N123" s="145" t="s">
        <v>38</v>
      </c>
      <c r="O123" s="55"/>
      <c r="P123" s="146">
        <f t="shared" ref="P123:P132" si="1">O123*H123</f>
        <v>0</v>
      </c>
      <c r="Q123" s="146">
        <v>0</v>
      </c>
      <c r="R123" s="146">
        <f t="shared" ref="R123:R132" si="2">Q123*H123</f>
        <v>0</v>
      </c>
      <c r="S123" s="146">
        <v>0</v>
      </c>
      <c r="T123" s="147">
        <f t="shared" ref="T123:T132" si="3"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116</v>
      </c>
      <c r="AT123" s="148" t="s">
        <v>112</v>
      </c>
      <c r="AU123" s="148" t="s">
        <v>80</v>
      </c>
      <c r="AY123" s="14" t="s">
        <v>110</v>
      </c>
      <c r="BE123" s="149">
        <f t="shared" ref="BE123:BE132" si="4">IF(N123="základná",J123,0)</f>
        <v>0</v>
      </c>
      <c r="BF123" s="149">
        <f t="shared" ref="BF123:BF132" si="5">IF(N123="znížená",J123,0)</f>
        <v>0</v>
      </c>
      <c r="BG123" s="149">
        <f t="shared" ref="BG123:BG132" si="6">IF(N123="zákl. prenesená",J123,0)</f>
        <v>0</v>
      </c>
      <c r="BH123" s="149">
        <f t="shared" ref="BH123:BH132" si="7">IF(N123="zníž. prenesená",J123,0)</f>
        <v>0</v>
      </c>
      <c r="BI123" s="149">
        <f t="shared" ref="BI123:BI132" si="8">IF(N123="nulová",J123,0)</f>
        <v>0</v>
      </c>
      <c r="BJ123" s="14" t="s">
        <v>117</v>
      </c>
      <c r="BK123" s="150">
        <f t="shared" ref="BK123:BK132" si="9">ROUND(I123*H123,3)</f>
        <v>0</v>
      </c>
      <c r="BL123" s="14" t="s">
        <v>116</v>
      </c>
      <c r="BM123" s="148" t="s">
        <v>118</v>
      </c>
    </row>
    <row r="124" spans="1:65" s="2" customFormat="1" ht="14.4" customHeight="1">
      <c r="A124" s="29"/>
      <c r="B124" s="135"/>
      <c r="C124" s="136" t="s">
        <v>119</v>
      </c>
      <c r="D124" s="136" t="s">
        <v>112</v>
      </c>
      <c r="E124" s="137" t="s">
        <v>120</v>
      </c>
      <c r="F124" s="138" t="s">
        <v>121</v>
      </c>
      <c r="G124" s="139" t="s">
        <v>122</v>
      </c>
      <c r="H124" s="140">
        <v>10</v>
      </c>
      <c r="I124" s="141"/>
      <c r="J124" s="140">
        <f t="shared" si="0"/>
        <v>0</v>
      </c>
      <c r="K124" s="142"/>
      <c r="L124" s="143"/>
      <c r="M124" s="144" t="s">
        <v>1</v>
      </c>
      <c r="N124" s="145" t="s">
        <v>38</v>
      </c>
      <c r="O124" s="55"/>
      <c r="P124" s="146">
        <f t="shared" si="1"/>
        <v>0</v>
      </c>
      <c r="Q124" s="146">
        <v>0</v>
      </c>
      <c r="R124" s="146">
        <f t="shared" si="2"/>
        <v>0</v>
      </c>
      <c r="S124" s="146">
        <v>0</v>
      </c>
      <c r="T124" s="147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116</v>
      </c>
      <c r="AT124" s="148" t="s">
        <v>112</v>
      </c>
      <c r="AU124" s="148" t="s">
        <v>80</v>
      </c>
      <c r="AY124" s="14" t="s">
        <v>110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4" t="s">
        <v>117</v>
      </c>
      <c r="BK124" s="150">
        <f t="shared" si="9"/>
        <v>0</v>
      </c>
      <c r="BL124" s="14" t="s">
        <v>116</v>
      </c>
      <c r="BM124" s="148" t="s">
        <v>123</v>
      </c>
    </row>
    <row r="125" spans="1:65" s="2" customFormat="1" ht="14.4" customHeight="1">
      <c r="A125" s="29"/>
      <c r="B125" s="135"/>
      <c r="C125" s="136" t="s">
        <v>124</v>
      </c>
      <c r="D125" s="136" t="s">
        <v>112</v>
      </c>
      <c r="E125" s="137" t="s">
        <v>125</v>
      </c>
      <c r="F125" s="138" t="s">
        <v>126</v>
      </c>
      <c r="G125" s="139" t="s">
        <v>127</v>
      </c>
      <c r="H125" s="140">
        <v>4</v>
      </c>
      <c r="I125" s="141"/>
      <c r="J125" s="140">
        <f t="shared" si="0"/>
        <v>0</v>
      </c>
      <c r="K125" s="142"/>
      <c r="L125" s="143"/>
      <c r="M125" s="144" t="s">
        <v>1</v>
      </c>
      <c r="N125" s="145" t="s">
        <v>38</v>
      </c>
      <c r="O125" s="55"/>
      <c r="P125" s="146">
        <f t="shared" si="1"/>
        <v>0</v>
      </c>
      <c r="Q125" s="146">
        <v>0</v>
      </c>
      <c r="R125" s="146">
        <f t="shared" si="2"/>
        <v>0</v>
      </c>
      <c r="S125" s="146">
        <v>0</v>
      </c>
      <c r="T125" s="14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116</v>
      </c>
      <c r="AT125" s="148" t="s">
        <v>112</v>
      </c>
      <c r="AU125" s="148" t="s">
        <v>80</v>
      </c>
      <c r="AY125" s="14" t="s">
        <v>110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4" t="s">
        <v>117</v>
      </c>
      <c r="BK125" s="150">
        <f t="shared" si="9"/>
        <v>0</v>
      </c>
      <c r="BL125" s="14" t="s">
        <v>116</v>
      </c>
      <c r="BM125" s="148" t="s">
        <v>128</v>
      </c>
    </row>
    <row r="126" spans="1:65" s="2" customFormat="1" ht="24.15" customHeight="1">
      <c r="A126" s="29"/>
      <c r="B126" s="135"/>
      <c r="C126" s="136" t="s">
        <v>129</v>
      </c>
      <c r="D126" s="136" t="s">
        <v>112</v>
      </c>
      <c r="E126" s="137" t="s">
        <v>130</v>
      </c>
      <c r="F126" s="138" t="s">
        <v>131</v>
      </c>
      <c r="G126" s="139" t="s">
        <v>132</v>
      </c>
      <c r="H126" s="140">
        <v>1</v>
      </c>
      <c r="I126" s="141"/>
      <c r="J126" s="140">
        <f t="shared" si="0"/>
        <v>0</v>
      </c>
      <c r="K126" s="142"/>
      <c r="L126" s="143"/>
      <c r="M126" s="144" t="s">
        <v>1</v>
      </c>
      <c r="N126" s="145" t="s">
        <v>38</v>
      </c>
      <c r="O126" s="55"/>
      <c r="P126" s="146">
        <f t="shared" si="1"/>
        <v>0</v>
      </c>
      <c r="Q126" s="146">
        <v>0</v>
      </c>
      <c r="R126" s="146">
        <f t="shared" si="2"/>
        <v>0</v>
      </c>
      <c r="S126" s="146">
        <v>0</v>
      </c>
      <c r="T126" s="14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48" t="s">
        <v>116</v>
      </c>
      <c r="AT126" s="148" t="s">
        <v>112</v>
      </c>
      <c r="AU126" s="148" t="s">
        <v>80</v>
      </c>
      <c r="AY126" s="14" t="s">
        <v>110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4" t="s">
        <v>117</v>
      </c>
      <c r="BK126" s="150">
        <f t="shared" si="9"/>
        <v>0</v>
      </c>
      <c r="BL126" s="14" t="s">
        <v>116</v>
      </c>
      <c r="BM126" s="148" t="s">
        <v>133</v>
      </c>
    </row>
    <row r="127" spans="1:65" s="2" customFormat="1" ht="14.4" customHeight="1">
      <c r="A127" s="29"/>
      <c r="B127" s="135"/>
      <c r="C127" s="136" t="s">
        <v>134</v>
      </c>
      <c r="D127" s="136" t="s">
        <v>112</v>
      </c>
      <c r="E127" s="137" t="s">
        <v>135</v>
      </c>
      <c r="F127" s="138" t="s">
        <v>136</v>
      </c>
      <c r="G127" s="139" t="s">
        <v>132</v>
      </c>
      <c r="H127" s="140">
        <v>1</v>
      </c>
      <c r="I127" s="141"/>
      <c r="J127" s="140">
        <f t="shared" si="0"/>
        <v>0</v>
      </c>
      <c r="K127" s="142"/>
      <c r="L127" s="143"/>
      <c r="M127" s="144" t="s">
        <v>1</v>
      </c>
      <c r="N127" s="145" t="s">
        <v>38</v>
      </c>
      <c r="O127" s="55"/>
      <c r="P127" s="146">
        <f t="shared" si="1"/>
        <v>0</v>
      </c>
      <c r="Q127" s="146">
        <v>0</v>
      </c>
      <c r="R127" s="146">
        <f t="shared" si="2"/>
        <v>0</v>
      </c>
      <c r="S127" s="146">
        <v>0</v>
      </c>
      <c r="T127" s="14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116</v>
      </c>
      <c r="AT127" s="148" t="s">
        <v>112</v>
      </c>
      <c r="AU127" s="148" t="s">
        <v>80</v>
      </c>
      <c r="AY127" s="14" t="s">
        <v>110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4" t="s">
        <v>117</v>
      </c>
      <c r="BK127" s="150">
        <f t="shared" si="9"/>
        <v>0</v>
      </c>
      <c r="BL127" s="14" t="s">
        <v>116</v>
      </c>
      <c r="BM127" s="148" t="s">
        <v>137</v>
      </c>
    </row>
    <row r="128" spans="1:65" s="2" customFormat="1" ht="14.4" customHeight="1">
      <c r="A128" s="29"/>
      <c r="B128" s="135"/>
      <c r="C128" s="136" t="s">
        <v>138</v>
      </c>
      <c r="D128" s="136" t="s">
        <v>112</v>
      </c>
      <c r="E128" s="137" t="s">
        <v>139</v>
      </c>
      <c r="F128" s="138" t="s">
        <v>140</v>
      </c>
      <c r="G128" s="139" t="s">
        <v>132</v>
      </c>
      <c r="H128" s="140">
        <v>10</v>
      </c>
      <c r="I128" s="141"/>
      <c r="J128" s="140">
        <f t="shared" si="0"/>
        <v>0</v>
      </c>
      <c r="K128" s="142"/>
      <c r="L128" s="143"/>
      <c r="M128" s="144" t="s">
        <v>1</v>
      </c>
      <c r="N128" s="145" t="s">
        <v>38</v>
      </c>
      <c r="O128" s="55"/>
      <c r="P128" s="146">
        <f t="shared" si="1"/>
        <v>0</v>
      </c>
      <c r="Q128" s="146">
        <v>0</v>
      </c>
      <c r="R128" s="146">
        <f t="shared" si="2"/>
        <v>0</v>
      </c>
      <c r="S128" s="146">
        <v>0</v>
      </c>
      <c r="T128" s="14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116</v>
      </c>
      <c r="AT128" s="148" t="s">
        <v>112</v>
      </c>
      <c r="AU128" s="148" t="s">
        <v>80</v>
      </c>
      <c r="AY128" s="14" t="s">
        <v>110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4" t="s">
        <v>117</v>
      </c>
      <c r="BK128" s="150">
        <f t="shared" si="9"/>
        <v>0</v>
      </c>
      <c r="BL128" s="14" t="s">
        <v>116</v>
      </c>
      <c r="BM128" s="148" t="s">
        <v>141</v>
      </c>
    </row>
    <row r="129" spans="1:65" s="2" customFormat="1" ht="14.4" customHeight="1">
      <c r="A129" s="29"/>
      <c r="B129" s="135"/>
      <c r="C129" s="136" t="s">
        <v>142</v>
      </c>
      <c r="D129" s="136" t="s">
        <v>112</v>
      </c>
      <c r="E129" s="137" t="s">
        <v>143</v>
      </c>
      <c r="F129" s="138" t="s">
        <v>140</v>
      </c>
      <c r="G129" s="139" t="s">
        <v>132</v>
      </c>
      <c r="H129" s="140">
        <v>10</v>
      </c>
      <c r="I129" s="141"/>
      <c r="J129" s="140">
        <f t="shared" si="0"/>
        <v>0</v>
      </c>
      <c r="K129" s="142"/>
      <c r="L129" s="143"/>
      <c r="M129" s="144" t="s">
        <v>1</v>
      </c>
      <c r="N129" s="145" t="s">
        <v>38</v>
      </c>
      <c r="O129" s="55"/>
      <c r="P129" s="146">
        <f t="shared" si="1"/>
        <v>0</v>
      </c>
      <c r="Q129" s="146">
        <v>0</v>
      </c>
      <c r="R129" s="146">
        <f t="shared" si="2"/>
        <v>0</v>
      </c>
      <c r="S129" s="146">
        <v>0</v>
      </c>
      <c r="T129" s="14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48" t="s">
        <v>116</v>
      </c>
      <c r="AT129" s="148" t="s">
        <v>112</v>
      </c>
      <c r="AU129" s="148" t="s">
        <v>80</v>
      </c>
      <c r="AY129" s="14" t="s">
        <v>110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4" t="s">
        <v>117</v>
      </c>
      <c r="BK129" s="150">
        <f t="shared" si="9"/>
        <v>0</v>
      </c>
      <c r="BL129" s="14" t="s">
        <v>116</v>
      </c>
      <c r="BM129" s="148" t="s">
        <v>144</v>
      </c>
    </row>
    <row r="130" spans="1:65" s="2" customFormat="1" ht="14.4" customHeight="1">
      <c r="A130" s="29"/>
      <c r="B130" s="135"/>
      <c r="C130" s="136" t="s">
        <v>145</v>
      </c>
      <c r="D130" s="136" t="s">
        <v>112</v>
      </c>
      <c r="E130" s="137" t="s">
        <v>146</v>
      </c>
      <c r="F130" s="138" t="s">
        <v>147</v>
      </c>
      <c r="G130" s="139" t="s">
        <v>127</v>
      </c>
      <c r="H130" s="140">
        <v>100</v>
      </c>
      <c r="I130" s="141"/>
      <c r="J130" s="140">
        <f t="shared" si="0"/>
        <v>0</v>
      </c>
      <c r="K130" s="142"/>
      <c r="L130" s="143"/>
      <c r="M130" s="144" t="s">
        <v>1</v>
      </c>
      <c r="N130" s="145" t="s">
        <v>38</v>
      </c>
      <c r="O130" s="55"/>
      <c r="P130" s="146">
        <f t="shared" si="1"/>
        <v>0</v>
      </c>
      <c r="Q130" s="146">
        <v>0</v>
      </c>
      <c r="R130" s="146">
        <f t="shared" si="2"/>
        <v>0</v>
      </c>
      <c r="S130" s="146">
        <v>0</v>
      </c>
      <c r="T130" s="14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116</v>
      </c>
      <c r="AT130" s="148" t="s">
        <v>112</v>
      </c>
      <c r="AU130" s="148" t="s">
        <v>80</v>
      </c>
      <c r="AY130" s="14" t="s">
        <v>110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4" t="s">
        <v>117</v>
      </c>
      <c r="BK130" s="150">
        <f t="shared" si="9"/>
        <v>0</v>
      </c>
      <c r="BL130" s="14" t="s">
        <v>116</v>
      </c>
      <c r="BM130" s="148" t="s">
        <v>148</v>
      </c>
    </row>
    <row r="131" spans="1:65" s="2" customFormat="1" ht="14.4" customHeight="1">
      <c r="A131" s="29"/>
      <c r="B131" s="135"/>
      <c r="C131" s="136" t="s">
        <v>149</v>
      </c>
      <c r="D131" s="136" t="s">
        <v>112</v>
      </c>
      <c r="E131" s="137" t="s">
        <v>150</v>
      </c>
      <c r="F131" s="138" t="s">
        <v>151</v>
      </c>
      <c r="G131" s="139" t="s">
        <v>127</v>
      </c>
      <c r="H131" s="140">
        <v>100</v>
      </c>
      <c r="I131" s="141"/>
      <c r="J131" s="140">
        <f t="shared" si="0"/>
        <v>0</v>
      </c>
      <c r="K131" s="142"/>
      <c r="L131" s="143"/>
      <c r="M131" s="144" t="s">
        <v>1</v>
      </c>
      <c r="N131" s="145" t="s">
        <v>38</v>
      </c>
      <c r="O131" s="55"/>
      <c r="P131" s="146">
        <f t="shared" si="1"/>
        <v>0</v>
      </c>
      <c r="Q131" s="146">
        <v>0</v>
      </c>
      <c r="R131" s="146">
        <f t="shared" si="2"/>
        <v>0</v>
      </c>
      <c r="S131" s="146">
        <v>0</v>
      </c>
      <c r="T131" s="14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116</v>
      </c>
      <c r="AT131" s="148" t="s">
        <v>112</v>
      </c>
      <c r="AU131" s="148" t="s">
        <v>80</v>
      </c>
      <c r="AY131" s="14" t="s">
        <v>110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4" t="s">
        <v>117</v>
      </c>
      <c r="BK131" s="150">
        <f t="shared" si="9"/>
        <v>0</v>
      </c>
      <c r="BL131" s="14" t="s">
        <v>116</v>
      </c>
      <c r="BM131" s="148" t="s">
        <v>152</v>
      </c>
    </row>
    <row r="132" spans="1:65" s="2" customFormat="1" ht="14.4" customHeight="1">
      <c r="A132" s="29"/>
      <c r="B132" s="135"/>
      <c r="C132" s="136" t="s">
        <v>153</v>
      </c>
      <c r="D132" s="136" t="s">
        <v>112</v>
      </c>
      <c r="E132" s="137" t="s">
        <v>154</v>
      </c>
      <c r="F132" s="138" t="s">
        <v>155</v>
      </c>
      <c r="G132" s="139" t="s">
        <v>127</v>
      </c>
      <c r="H132" s="140">
        <v>20</v>
      </c>
      <c r="I132" s="141"/>
      <c r="J132" s="140">
        <f t="shared" si="0"/>
        <v>0</v>
      </c>
      <c r="K132" s="142"/>
      <c r="L132" s="143"/>
      <c r="M132" s="144" t="s">
        <v>1</v>
      </c>
      <c r="N132" s="145" t="s">
        <v>38</v>
      </c>
      <c r="O132" s="55"/>
      <c r="P132" s="146">
        <f t="shared" si="1"/>
        <v>0</v>
      </c>
      <c r="Q132" s="146">
        <v>0</v>
      </c>
      <c r="R132" s="146">
        <f t="shared" si="2"/>
        <v>0</v>
      </c>
      <c r="S132" s="146">
        <v>0</v>
      </c>
      <c r="T132" s="14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48" t="s">
        <v>116</v>
      </c>
      <c r="AT132" s="148" t="s">
        <v>112</v>
      </c>
      <c r="AU132" s="148" t="s">
        <v>80</v>
      </c>
      <c r="AY132" s="14" t="s">
        <v>110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4" t="s">
        <v>117</v>
      </c>
      <c r="BK132" s="150">
        <f t="shared" si="9"/>
        <v>0</v>
      </c>
      <c r="BL132" s="14" t="s">
        <v>116</v>
      </c>
      <c r="BM132" s="148" t="s">
        <v>156</v>
      </c>
    </row>
    <row r="133" spans="1:65" s="12" customFormat="1" ht="25.95" customHeight="1">
      <c r="B133" s="124"/>
      <c r="D133" s="125" t="s">
        <v>71</v>
      </c>
      <c r="E133" s="126" t="s">
        <v>112</v>
      </c>
      <c r="F133" s="126" t="s">
        <v>157</v>
      </c>
      <c r="I133" s="127"/>
      <c r="J133" s="128">
        <f>BK133</f>
        <v>0</v>
      </c>
      <c r="L133" s="124"/>
      <c r="M133" s="129"/>
      <c r="N133" s="130"/>
      <c r="O133" s="130"/>
      <c r="P133" s="131">
        <f>P134+P143</f>
        <v>0</v>
      </c>
      <c r="Q133" s="130"/>
      <c r="R133" s="131">
        <f>R134+R143</f>
        <v>0</v>
      </c>
      <c r="S133" s="130"/>
      <c r="T133" s="132">
        <f>T134+T143</f>
        <v>0</v>
      </c>
      <c r="AR133" s="125" t="s">
        <v>109</v>
      </c>
      <c r="AT133" s="133" t="s">
        <v>71</v>
      </c>
      <c r="AU133" s="133" t="s">
        <v>72</v>
      </c>
      <c r="AY133" s="125" t="s">
        <v>110</v>
      </c>
      <c r="BK133" s="134">
        <f>BK134+BK143</f>
        <v>0</v>
      </c>
    </row>
    <row r="134" spans="1:65" s="12" customFormat="1" ht="22.8" customHeight="1">
      <c r="B134" s="124"/>
      <c r="D134" s="125" t="s">
        <v>71</v>
      </c>
      <c r="E134" s="151" t="s">
        <v>158</v>
      </c>
      <c r="F134" s="151" t="s">
        <v>159</v>
      </c>
      <c r="I134" s="127"/>
      <c r="J134" s="152">
        <f>BK134</f>
        <v>0</v>
      </c>
      <c r="L134" s="124"/>
      <c r="M134" s="129"/>
      <c r="N134" s="130"/>
      <c r="O134" s="130"/>
      <c r="P134" s="131">
        <f>SUM(P135:P142)</f>
        <v>0</v>
      </c>
      <c r="Q134" s="130"/>
      <c r="R134" s="131">
        <f>SUM(R135:R142)</f>
        <v>0</v>
      </c>
      <c r="S134" s="130"/>
      <c r="T134" s="132">
        <f>SUM(T135:T142)</f>
        <v>0</v>
      </c>
      <c r="AR134" s="125" t="s">
        <v>109</v>
      </c>
      <c r="AT134" s="133" t="s">
        <v>71</v>
      </c>
      <c r="AU134" s="133" t="s">
        <v>80</v>
      </c>
      <c r="AY134" s="125" t="s">
        <v>110</v>
      </c>
      <c r="BK134" s="134">
        <f>SUM(BK135:BK142)</f>
        <v>0</v>
      </c>
    </row>
    <row r="135" spans="1:65" s="2" customFormat="1" ht="24.15" customHeight="1">
      <c r="A135" s="29"/>
      <c r="B135" s="135"/>
      <c r="C135" s="153" t="s">
        <v>160</v>
      </c>
      <c r="D135" s="153" t="s">
        <v>161</v>
      </c>
      <c r="E135" s="154" t="s">
        <v>162</v>
      </c>
      <c r="F135" s="155" t="s">
        <v>163</v>
      </c>
      <c r="G135" s="156" t="s">
        <v>132</v>
      </c>
      <c r="H135" s="157">
        <v>30</v>
      </c>
      <c r="I135" s="158"/>
      <c r="J135" s="157">
        <f t="shared" ref="J135:J142" si="10">ROUND(I135*H135,3)</f>
        <v>0</v>
      </c>
      <c r="K135" s="159"/>
      <c r="L135" s="30"/>
      <c r="M135" s="160" t="s">
        <v>1</v>
      </c>
      <c r="N135" s="161" t="s">
        <v>38</v>
      </c>
      <c r="O135" s="55"/>
      <c r="P135" s="146">
        <f t="shared" ref="P135:P142" si="11">O135*H135</f>
        <v>0</v>
      </c>
      <c r="Q135" s="146">
        <v>0</v>
      </c>
      <c r="R135" s="146">
        <f t="shared" ref="R135:R142" si="12">Q135*H135</f>
        <v>0</v>
      </c>
      <c r="S135" s="146">
        <v>0</v>
      </c>
      <c r="T135" s="147">
        <f t="shared" ref="T135:T142" si="13"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48" t="s">
        <v>164</v>
      </c>
      <c r="AT135" s="148" t="s">
        <v>161</v>
      </c>
      <c r="AU135" s="148" t="s">
        <v>117</v>
      </c>
      <c r="AY135" s="14" t="s">
        <v>110</v>
      </c>
      <c r="BE135" s="149">
        <f t="shared" ref="BE135:BE142" si="14">IF(N135="základná",J135,0)</f>
        <v>0</v>
      </c>
      <c r="BF135" s="149">
        <f t="shared" ref="BF135:BF142" si="15">IF(N135="znížená",J135,0)</f>
        <v>0</v>
      </c>
      <c r="BG135" s="149">
        <f t="shared" ref="BG135:BG142" si="16">IF(N135="zákl. prenesená",J135,0)</f>
        <v>0</v>
      </c>
      <c r="BH135" s="149">
        <f t="shared" ref="BH135:BH142" si="17">IF(N135="zníž. prenesená",J135,0)</f>
        <v>0</v>
      </c>
      <c r="BI135" s="149">
        <f t="shared" ref="BI135:BI142" si="18">IF(N135="nulová",J135,0)</f>
        <v>0</v>
      </c>
      <c r="BJ135" s="14" t="s">
        <v>117</v>
      </c>
      <c r="BK135" s="150">
        <f t="shared" ref="BK135:BK142" si="19">ROUND(I135*H135,3)</f>
        <v>0</v>
      </c>
      <c r="BL135" s="14" t="s">
        <v>164</v>
      </c>
      <c r="BM135" s="148" t="s">
        <v>165</v>
      </c>
    </row>
    <row r="136" spans="1:65" s="2" customFormat="1" ht="24.15" customHeight="1">
      <c r="A136" s="29"/>
      <c r="B136" s="135"/>
      <c r="C136" s="153" t="s">
        <v>166</v>
      </c>
      <c r="D136" s="153" t="s">
        <v>161</v>
      </c>
      <c r="E136" s="154" t="s">
        <v>167</v>
      </c>
      <c r="F136" s="155" t="s">
        <v>168</v>
      </c>
      <c r="G136" s="156" t="s">
        <v>169</v>
      </c>
      <c r="H136" s="157">
        <v>10</v>
      </c>
      <c r="I136" s="158"/>
      <c r="J136" s="157">
        <f t="shared" si="10"/>
        <v>0</v>
      </c>
      <c r="K136" s="159"/>
      <c r="L136" s="30"/>
      <c r="M136" s="160" t="s">
        <v>1</v>
      </c>
      <c r="N136" s="161" t="s">
        <v>38</v>
      </c>
      <c r="O136" s="55"/>
      <c r="P136" s="146">
        <f t="shared" si="11"/>
        <v>0</v>
      </c>
      <c r="Q136" s="146">
        <v>0</v>
      </c>
      <c r="R136" s="146">
        <f t="shared" si="12"/>
        <v>0</v>
      </c>
      <c r="S136" s="146">
        <v>0</v>
      </c>
      <c r="T136" s="147">
        <f t="shared" si="1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48" t="s">
        <v>164</v>
      </c>
      <c r="AT136" s="148" t="s">
        <v>161</v>
      </c>
      <c r="AU136" s="148" t="s">
        <v>117</v>
      </c>
      <c r="AY136" s="14" t="s">
        <v>110</v>
      </c>
      <c r="BE136" s="149">
        <f t="shared" si="14"/>
        <v>0</v>
      </c>
      <c r="BF136" s="149">
        <f t="shared" si="15"/>
        <v>0</v>
      </c>
      <c r="BG136" s="149">
        <f t="shared" si="16"/>
        <v>0</v>
      </c>
      <c r="BH136" s="149">
        <f t="shared" si="17"/>
        <v>0</v>
      </c>
      <c r="BI136" s="149">
        <f t="shared" si="18"/>
        <v>0</v>
      </c>
      <c r="BJ136" s="14" t="s">
        <v>117</v>
      </c>
      <c r="BK136" s="150">
        <f t="shared" si="19"/>
        <v>0</v>
      </c>
      <c r="BL136" s="14" t="s">
        <v>164</v>
      </c>
      <c r="BM136" s="148" t="s">
        <v>170</v>
      </c>
    </row>
    <row r="137" spans="1:65" s="2" customFormat="1" ht="14.4" customHeight="1">
      <c r="A137" s="29"/>
      <c r="B137" s="135"/>
      <c r="C137" s="153" t="s">
        <v>117</v>
      </c>
      <c r="D137" s="153" t="s">
        <v>161</v>
      </c>
      <c r="E137" s="154" t="s">
        <v>171</v>
      </c>
      <c r="F137" s="155" t="s">
        <v>172</v>
      </c>
      <c r="G137" s="156" t="s">
        <v>132</v>
      </c>
      <c r="H137" s="157">
        <v>1</v>
      </c>
      <c r="I137" s="158"/>
      <c r="J137" s="157">
        <f t="shared" si="10"/>
        <v>0</v>
      </c>
      <c r="K137" s="159"/>
      <c r="L137" s="30"/>
      <c r="M137" s="160" t="s">
        <v>1</v>
      </c>
      <c r="N137" s="161" t="s">
        <v>38</v>
      </c>
      <c r="O137" s="55"/>
      <c r="P137" s="146">
        <f t="shared" si="11"/>
        <v>0</v>
      </c>
      <c r="Q137" s="146">
        <v>0</v>
      </c>
      <c r="R137" s="146">
        <f t="shared" si="12"/>
        <v>0</v>
      </c>
      <c r="S137" s="146">
        <v>0</v>
      </c>
      <c r="T137" s="147">
        <f t="shared" si="1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48" t="s">
        <v>164</v>
      </c>
      <c r="AT137" s="148" t="s">
        <v>161</v>
      </c>
      <c r="AU137" s="148" t="s">
        <v>117</v>
      </c>
      <c r="AY137" s="14" t="s">
        <v>110</v>
      </c>
      <c r="BE137" s="149">
        <f t="shared" si="14"/>
        <v>0</v>
      </c>
      <c r="BF137" s="149">
        <f t="shared" si="15"/>
        <v>0</v>
      </c>
      <c r="BG137" s="149">
        <f t="shared" si="16"/>
        <v>0</v>
      </c>
      <c r="BH137" s="149">
        <f t="shared" si="17"/>
        <v>0</v>
      </c>
      <c r="BI137" s="149">
        <f t="shared" si="18"/>
        <v>0</v>
      </c>
      <c r="BJ137" s="14" t="s">
        <v>117</v>
      </c>
      <c r="BK137" s="150">
        <f t="shared" si="19"/>
        <v>0</v>
      </c>
      <c r="BL137" s="14" t="s">
        <v>164</v>
      </c>
      <c r="BM137" s="148" t="s">
        <v>173</v>
      </c>
    </row>
    <row r="138" spans="1:65" s="2" customFormat="1" ht="14.4" customHeight="1">
      <c r="A138" s="29"/>
      <c r="B138" s="135"/>
      <c r="C138" s="153" t="s">
        <v>174</v>
      </c>
      <c r="D138" s="153" t="s">
        <v>161</v>
      </c>
      <c r="E138" s="154" t="s">
        <v>175</v>
      </c>
      <c r="F138" s="155" t="s">
        <v>176</v>
      </c>
      <c r="G138" s="156" t="s">
        <v>132</v>
      </c>
      <c r="H138" s="157">
        <v>20</v>
      </c>
      <c r="I138" s="158"/>
      <c r="J138" s="157">
        <f t="shared" si="10"/>
        <v>0</v>
      </c>
      <c r="K138" s="159"/>
      <c r="L138" s="30"/>
      <c r="M138" s="160" t="s">
        <v>1</v>
      </c>
      <c r="N138" s="161" t="s">
        <v>38</v>
      </c>
      <c r="O138" s="55"/>
      <c r="P138" s="146">
        <f t="shared" si="11"/>
        <v>0</v>
      </c>
      <c r="Q138" s="146">
        <v>0</v>
      </c>
      <c r="R138" s="146">
        <f t="shared" si="12"/>
        <v>0</v>
      </c>
      <c r="S138" s="146">
        <v>0</v>
      </c>
      <c r="T138" s="147">
        <f t="shared" si="1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48" t="s">
        <v>164</v>
      </c>
      <c r="AT138" s="148" t="s">
        <v>161</v>
      </c>
      <c r="AU138" s="148" t="s">
        <v>117</v>
      </c>
      <c r="AY138" s="14" t="s">
        <v>110</v>
      </c>
      <c r="BE138" s="149">
        <f t="shared" si="14"/>
        <v>0</v>
      </c>
      <c r="BF138" s="149">
        <f t="shared" si="15"/>
        <v>0</v>
      </c>
      <c r="BG138" s="149">
        <f t="shared" si="16"/>
        <v>0</v>
      </c>
      <c r="BH138" s="149">
        <f t="shared" si="17"/>
        <v>0</v>
      </c>
      <c r="BI138" s="149">
        <f t="shared" si="18"/>
        <v>0</v>
      </c>
      <c r="BJ138" s="14" t="s">
        <v>117</v>
      </c>
      <c r="BK138" s="150">
        <f t="shared" si="19"/>
        <v>0</v>
      </c>
      <c r="BL138" s="14" t="s">
        <v>164</v>
      </c>
      <c r="BM138" s="148" t="s">
        <v>177</v>
      </c>
    </row>
    <row r="139" spans="1:65" s="2" customFormat="1" ht="14.4" customHeight="1">
      <c r="A139" s="29"/>
      <c r="B139" s="135"/>
      <c r="C139" s="153" t="s">
        <v>178</v>
      </c>
      <c r="D139" s="153" t="s">
        <v>161</v>
      </c>
      <c r="E139" s="154" t="s">
        <v>179</v>
      </c>
      <c r="F139" s="155" t="s">
        <v>180</v>
      </c>
      <c r="G139" s="156" t="s">
        <v>169</v>
      </c>
      <c r="H139" s="157">
        <v>2</v>
      </c>
      <c r="I139" s="158"/>
      <c r="J139" s="157">
        <f t="shared" si="10"/>
        <v>0</v>
      </c>
      <c r="K139" s="159"/>
      <c r="L139" s="30"/>
      <c r="M139" s="160" t="s">
        <v>1</v>
      </c>
      <c r="N139" s="161" t="s">
        <v>38</v>
      </c>
      <c r="O139" s="55"/>
      <c r="P139" s="146">
        <f t="shared" si="11"/>
        <v>0</v>
      </c>
      <c r="Q139" s="146">
        <v>0</v>
      </c>
      <c r="R139" s="146">
        <f t="shared" si="12"/>
        <v>0</v>
      </c>
      <c r="S139" s="146">
        <v>0</v>
      </c>
      <c r="T139" s="147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48" t="s">
        <v>164</v>
      </c>
      <c r="AT139" s="148" t="s">
        <v>161</v>
      </c>
      <c r="AU139" s="148" t="s">
        <v>117</v>
      </c>
      <c r="AY139" s="14" t="s">
        <v>110</v>
      </c>
      <c r="BE139" s="149">
        <f t="shared" si="14"/>
        <v>0</v>
      </c>
      <c r="BF139" s="149">
        <f t="shared" si="15"/>
        <v>0</v>
      </c>
      <c r="BG139" s="149">
        <f t="shared" si="16"/>
        <v>0</v>
      </c>
      <c r="BH139" s="149">
        <f t="shared" si="17"/>
        <v>0</v>
      </c>
      <c r="BI139" s="149">
        <f t="shared" si="18"/>
        <v>0</v>
      </c>
      <c r="BJ139" s="14" t="s">
        <v>117</v>
      </c>
      <c r="BK139" s="150">
        <f t="shared" si="19"/>
        <v>0</v>
      </c>
      <c r="BL139" s="14" t="s">
        <v>164</v>
      </c>
      <c r="BM139" s="148" t="s">
        <v>181</v>
      </c>
    </row>
    <row r="140" spans="1:65" s="2" customFormat="1" ht="14.4" customHeight="1">
      <c r="A140" s="29"/>
      <c r="B140" s="135"/>
      <c r="C140" s="153" t="s">
        <v>182</v>
      </c>
      <c r="D140" s="153" t="s">
        <v>161</v>
      </c>
      <c r="E140" s="154" t="s">
        <v>183</v>
      </c>
      <c r="F140" s="155" t="s">
        <v>184</v>
      </c>
      <c r="G140" s="156" t="s">
        <v>132</v>
      </c>
      <c r="H140" s="157">
        <v>4</v>
      </c>
      <c r="I140" s="158"/>
      <c r="J140" s="157">
        <f t="shared" si="10"/>
        <v>0</v>
      </c>
      <c r="K140" s="159"/>
      <c r="L140" s="30"/>
      <c r="M140" s="160" t="s">
        <v>1</v>
      </c>
      <c r="N140" s="161" t="s">
        <v>38</v>
      </c>
      <c r="O140" s="55"/>
      <c r="P140" s="146">
        <f t="shared" si="11"/>
        <v>0</v>
      </c>
      <c r="Q140" s="146">
        <v>0</v>
      </c>
      <c r="R140" s="146">
        <f t="shared" si="12"/>
        <v>0</v>
      </c>
      <c r="S140" s="146">
        <v>0</v>
      </c>
      <c r="T140" s="147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48" t="s">
        <v>164</v>
      </c>
      <c r="AT140" s="148" t="s">
        <v>161</v>
      </c>
      <c r="AU140" s="148" t="s">
        <v>117</v>
      </c>
      <c r="AY140" s="14" t="s">
        <v>110</v>
      </c>
      <c r="BE140" s="149">
        <f t="shared" si="14"/>
        <v>0</v>
      </c>
      <c r="BF140" s="149">
        <f t="shared" si="15"/>
        <v>0</v>
      </c>
      <c r="BG140" s="149">
        <f t="shared" si="16"/>
        <v>0</v>
      </c>
      <c r="BH140" s="149">
        <f t="shared" si="17"/>
        <v>0</v>
      </c>
      <c r="BI140" s="149">
        <f t="shared" si="18"/>
        <v>0</v>
      </c>
      <c r="BJ140" s="14" t="s">
        <v>117</v>
      </c>
      <c r="BK140" s="150">
        <f t="shared" si="19"/>
        <v>0</v>
      </c>
      <c r="BL140" s="14" t="s">
        <v>164</v>
      </c>
      <c r="BM140" s="148" t="s">
        <v>185</v>
      </c>
    </row>
    <row r="141" spans="1:65" s="2" customFormat="1" ht="24.15" customHeight="1">
      <c r="A141" s="29"/>
      <c r="B141" s="135"/>
      <c r="C141" s="153" t="s">
        <v>186</v>
      </c>
      <c r="D141" s="153" t="s">
        <v>161</v>
      </c>
      <c r="E141" s="154" t="s">
        <v>187</v>
      </c>
      <c r="F141" s="155" t="s">
        <v>188</v>
      </c>
      <c r="G141" s="156" t="s">
        <v>132</v>
      </c>
      <c r="H141" s="157">
        <v>10</v>
      </c>
      <c r="I141" s="158"/>
      <c r="J141" s="157">
        <f t="shared" si="10"/>
        <v>0</v>
      </c>
      <c r="K141" s="159"/>
      <c r="L141" s="30"/>
      <c r="M141" s="160" t="s">
        <v>1</v>
      </c>
      <c r="N141" s="161" t="s">
        <v>38</v>
      </c>
      <c r="O141" s="55"/>
      <c r="P141" s="146">
        <f t="shared" si="11"/>
        <v>0</v>
      </c>
      <c r="Q141" s="146">
        <v>0</v>
      </c>
      <c r="R141" s="146">
        <f t="shared" si="12"/>
        <v>0</v>
      </c>
      <c r="S141" s="146">
        <v>0</v>
      </c>
      <c r="T141" s="147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48" t="s">
        <v>164</v>
      </c>
      <c r="AT141" s="148" t="s">
        <v>161</v>
      </c>
      <c r="AU141" s="148" t="s">
        <v>117</v>
      </c>
      <c r="AY141" s="14" t="s">
        <v>110</v>
      </c>
      <c r="BE141" s="149">
        <f t="shared" si="14"/>
        <v>0</v>
      </c>
      <c r="BF141" s="149">
        <f t="shared" si="15"/>
        <v>0</v>
      </c>
      <c r="BG141" s="149">
        <f t="shared" si="16"/>
        <v>0</v>
      </c>
      <c r="BH141" s="149">
        <f t="shared" si="17"/>
        <v>0</v>
      </c>
      <c r="BI141" s="149">
        <f t="shared" si="18"/>
        <v>0</v>
      </c>
      <c r="BJ141" s="14" t="s">
        <v>117</v>
      </c>
      <c r="BK141" s="150">
        <f t="shared" si="19"/>
        <v>0</v>
      </c>
      <c r="BL141" s="14" t="s">
        <v>164</v>
      </c>
      <c r="BM141" s="148" t="s">
        <v>189</v>
      </c>
    </row>
    <row r="142" spans="1:65" s="2" customFormat="1" ht="24.15" customHeight="1">
      <c r="A142" s="29"/>
      <c r="B142" s="135"/>
      <c r="C142" s="153" t="s">
        <v>7</v>
      </c>
      <c r="D142" s="153" t="s">
        <v>161</v>
      </c>
      <c r="E142" s="154" t="s">
        <v>190</v>
      </c>
      <c r="F142" s="155" t="s">
        <v>191</v>
      </c>
      <c r="G142" s="156" t="s">
        <v>169</v>
      </c>
      <c r="H142" s="157">
        <v>25</v>
      </c>
      <c r="I142" s="158"/>
      <c r="J142" s="157">
        <f t="shared" si="10"/>
        <v>0</v>
      </c>
      <c r="K142" s="159"/>
      <c r="L142" s="30"/>
      <c r="M142" s="160" t="s">
        <v>1</v>
      </c>
      <c r="N142" s="161" t="s">
        <v>38</v>
      </c>
      <c r="O142" s="55"/>
      <c r="P142" s="146">
        <f t="shared" si="11"/>
        <v>0</v>
      </c>
      <c r="Q142" s="146">
        <v>0</v>
      </c>
      <c r="R142" s="146">
        <f t="shared" si="12"/>
        <v>0</v>
      </c>
      <c r="S142" s="146">
        <v>0</v>
      </c>
      <c r="T142" s="147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48" t="s">
        <v>164</v>
      </c>
      <c r="AT142" s="148" t="s">
        <v>161</v>
      </c>
      <c r="AU142" s="148" t="s">
        <v>117</v>
      </c>
      <c r="AY142" s="14" t="s">
        <v>110</v>
      </c>
      <c r="BE142" s="149">
        <f t="shared" si="14"/>
        <v>0</v>
      </c>
      <c r="BF142" s="149">
        <f t="shared" si="15"/>
        <v>0</v>
      </c>
      <c r="BG142" s="149">
        <f t="shared" si="16"/>
        <v>0</v>
      </c>
      <c r="BH142" s="149">
        <f t="shared" si="17"/>
        <v>0</v>
      </c>
      <c r="BI142" s="149">
        <f t="shared" si="18"/>
        <v>0</v>
      </c>
      <c r="BJ142" s="14" t="s">
        <v>117</v>
      </c>
      <c r="BK142" s="150">
        <f t="shared" si="19"/>
        <v>0</v>
      </c>
      <c r="BL142" s="14" t="s">
        <v>164</v>
      </c>
      <c r="BM142" s="148" t="s">
        <v>192</v>
      </c>
    </row>
    <row r="143" spans="1:65" s="12" customFormat="1" ht="22.8" customHeight="1">
      <c r="B143" s="124"/>
      <c r="D143" s="125" t="s">
        <v>71</v>
      </c>
      <c r="E143" s="151" t="s">
        <v>193</v>
      </c>
      <c r="F143" s="151" t="s">
        <v>194</v>
      </c>
      <c r="I143" s="127"/>
      <c r="J143" s="152">
        <f>BK143</f>
        <v>0</v>
      </c>
      <c r="L143" s="124"/>
      <c r="M143" s="129"/>
      <c r="N143" s="130"/>
      <c r="O143" s="130"/>
      <c r="P143" s="131">
        <f>SUM(P144:P147)</f>
        <v>0</v>
      </c>
      <c r="Q143" s="130"/>
      <c r="R143" s="131">
        <f>SUM(R144:R147)</f>
        <v>0</v>
      </c>
      <c r="S143" s="130"/>
      <c r="T143" s="132">
        <f>SUM(T144:T147)</f>
        <v>0</v>
      </c>
      <c r="AR143" s="125" t="s">
        <v>109</v>
      </c>
      <c r="AT143" s="133" t="s">
        <v>71</v>
      </c>
      <c r="AU143" s="133" t="s">
        <v>80</v>
      </c>
      <c r="AY143" s="125" t="s">
        <v>110</v>
      </c>
      <c r="BK143" s="134">
        <f>SUM(BK144:BK147)</f>
        <v>0</v>
      </c>
    </row>
    <row r="144" spans="1:65" s="2" customFormat="1" ht="24.15" customHeight="1">
      <c r="A144" s="29"/>
      <c r="B144" s="135"/>
      <c r="C144" s="153" t="s">
        <v>195</v>
      </c>
      <c r="D144" s="153" t="s">
        <v>161</v>
      </c>
      <c r="E144" s="154" t="s">
        <v>196</v>
      </c>
      <c r="F144" s="155" t="s">
        <v>197</v>
      </c>
      <c r="G144" s="156" t="s">
        <v>169</v>
      </c>
      <c r="H144" s="157">
        <v>10</v>
      </c>
      <c r="I144" s="158"/>
      <c r="J144" s="157">
        <f>ROUND(I144*H144,3)</f>
        <v>0</v>
      </c>
      <c r="K144" s="159"/>
      <c r="L144" s="30"/>
      <c r="M144" s="160" t="s">
        <v>1</v>
      </c>
      <c r="N144" s="161" t="s">
        <v>38</v>
      </c>
      <c r="O144" s="55"/>
      <c r="P144" s="146">
        <f>O144*H144</f>
        <v>0</v>
      </c>
      <c r="Q144" s="146">
        <v>0</v>
      </c>
      <c r="R144" s="146">
        <f>Q144*H144</f>
        <v>0</v>
      </c>
      <c r="S144" s="146">
        <v>0</v>
      </c>
      <c r="T144" s="147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48" t="s">
        <v>164</v>
      </c>
      <c r="AT144" s="148" t="s">
        <v>161</v>
      </c>
      <c r="AU144" s="148" t="s">
        <v>117</v>
      </c>
      <c r="AY144" s="14" t="s">
        <v>110</v>
      </c>
      <c r="BE144" s="149">
        <f>IF(N144="základná",J144,0)</f>
        <v>0</v>
      </c>
      <c r="BF144" s="149">
        <f>IF(N144="znížená",J144,0)</f>
        <v>0</v>
      </c>
      <c r="BG144" s="149">
        <f>IF(N144="zákl. prenesená",J144,0)</f>
        <v>0</v>
      </c>
      <c r="BH144" s="149">
        <f>IF(N144="zníž. prenesená",J144,0)</f>
        <v>0</v>
      </c>
      <c r="BI144" s="149">
        <f>IF(N144="nulová",J144,0)</f>
        <v>0</v>
      </c>
      <c r="BJ144" s="14" t="s">
        <v>117</v>
      </c>
      <c r="BK144" s="150">
        <f>ROUND(I144*H144,3)</f>
        <v>0</v>
      </c>
      <c r="BL144" s="14" t="s">
        <v>164</v>
      </c>
      <c r="BM144" s="148" t="s">
        <v>198</v>
      </c>
    </row>
    <row r="145" spans="1:65" s="2" customFormat="1" ht="24.15" customHeight="1">
      <c r="A145" s="29"/>
      <c r="B145" s="135"/>
      <c r="C145" s="153" t="s">
        <v>199</v>
      </c>
      <c r="D145" s="153" t="s">
        <v>161</v>
      </c>
      <c r="E145" s="154" t="s">
        <v>200</v>
      </c>
      <c r="F145" s="155" t="s">
        <v>201</v>
      </c>
      <c r="G145" s="156" t="s">
        <v>169</v>
      </c>
      <c r="H145" s="157">
        <v>10</v>
      </c>
      <c r="I145" s="158"/>
      <c r="J145" s="157">
        <f>ROUND(I145*H145,3)</f>
        <v>0</v>
      </c>
      <c r="K145" s="159"/>
      <c r="L145" s="30"/>
      <c r="M145" s="160" t="s">
        <v>1</v>
      </c>
      <c r="N145" s="161" t="s">
        <v>38</v>
      </c>
      <c r="O145" s="55"/>
      <c r="P145" s="146">
        <f>O145*H145</f>
        <v>0</v>
      </c>
      <c r="Q145" s="146">
        <v>0</v>
      </c>
      <c r="R145" s="146">
        <f>Q145*H145</f>
        <v>0</v>
      </c>
      <c r="S145" s="146">
        <v>0</v>
      </c>
      <c r="T145" s="147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48" t="s">
        <v>164</v>
      </c>
      <c r="AT145" s="148" t="s">
        <v>161</v>
      </c>
      <c r="AU145" s="148" t="s">
        <v>117</v>
      </c>
      <c r="AY145" s="14" t="s">
        <v>110</v>
      </c>
      <c r="BE145" s="149">
        <f>IF(N145="základná",J145,0)</f>
        <v>0</v>
      </c>
      <c r="BF145" s="149">
        <f>IF(N145="znížená",J145,0)</f>
        <v>0</v>
      </c>
      <c r="BG145" s="149">
        <f>IF(N145="zákl. prenesená",J145,0)</f>
        <v>0</v>
      </c>
      <c r="BH145" s="149">
        <f>IF(N145="zníž. prenesená",J145,0)</f>
        <v>0</v>
      </c>
      <c r="BI145" s="149">
        <f>IF(N145="nulová",J145,0)</f>
        <v>0</v>
      </c>
      <c r="BJ145" s="14" t="s">
        <v>117</v>
      </c>
      <c r="BK145" s="150">
        <f>ROUND(I145*H145,3)</f>
        <v>0</v>
      </c>
      <c r="BL145" s="14" t="s">
        <v>164</v>
      </c>
      <c r="BM145" s="148" t="s">
        <v>202</v>
      </c>
    </row>
    <row r="146" spans="1:65" s="2" customFormat="1" ht="24.15" customHeight="1">
      <c r="A146" s="29"/>
      <c r="B146" s="135"/>
      <c r="C146" s="153" t="s">
        <v>203</v>
      </c>
      <c r="D146" s="153" t="s">
        <v>161</v>
      </c>
      <c r="E146" s="154" t="s">
        <v>204</v>
      </c>
      <c r="F146" s="155" t="s">
        <v>205</v>
      </c>
      <c r="G146" s="156" t="s">
        <v>206</v>
      </c>
      <c r="H146" s="157">
        <v>1.75</v>
      </c>
      <c r="I146" s="158"/>
      <c r="J146" s="157">
        <f>ROUND(I146*H146,3)</f>
        <v>0</v>
      </c>
      <c r="K146" s="159"/>
      <c r="L146" s="30"/>
      <c r="M146" s="160" t="s">
        <v>1</v>
      </c>
      <c r="N146" s="161" t="s">
        <v>38</v>
      </c>
      <c r="O146" s="55"/>
      <c r="P146" s="146">
        <f>O146*H146</f>
        <v>0</v>
      </c>
      <c r="Q146" s="146">
        <v>0</v>
      </c>
      <c r="R146" s="146">
        <f>Q146*H146</f>
        <v>0</v>
      </c>
      <c r="S146" s="146">
        <v>0</v>
      </c>
      <c r="T146" s="147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48" t="s">
        <v>111</v>
      </c>
      <c r="AT146" s="148" t="s">
        <v>161</v>
      </c>
      <c r="AU146" s="148" t="s">
        <v>117</v>
      </c>
      <c r="AY146" s="14" t="s">
        <v>110</v>
      </c>
      <c r="BE146" s="149">
        <f>IF(N146="základná",J146,0)</f>
        <v>0</v>
      </c>
      <c r="BF146" s="149">
        <f>IF(N146="znížená",J146,0)</f>
        <v>0</v>
      </c>
      <c r="BG146" s="149">
        <f>IF(N146="zákl. prenesená",J146,0)</f>
        <v>0</v>
      </c>
      <c r="BH146" s="149">
        <f>IF(N146="zníž. prenesená",J146,0)</f>
        <v>0</v>
      </c>
      <c r="BI146" s="149">
        <f>IF(N146="nulová",J146,0)</f>
        <v>0</v>
      </c>
      <c r="BJ146" s="14" t="s">
        <v>117</v>
      </c>
      <c r="BK146" s="150">
        <f>ROUND(I146*H146,3)</f>
        <v>0</v>
      </c>
      <c r="BL146" s="14" t="s">
        <v>111</v>
      </c>
      <c r="BM146" s="148" t="s">
        <v>207</v>
      </c>
    </row>
    <row r="147" spans="1:65" s="2" customFormat="1" ht="24.15" customHeight="1">
      <c r="A147" s="29"/>
      <c r="B147" s="135"/>
      <c r="C147" s="153" t="s">
        <v>208</v>
      </c>
      <c r="D147" s="153" t="s">
        <v>161</v>
      </c>
      <c r="E147" s="154" t="s">
        <v>209</v>
      </c>
      <c r="F147" s="155" t="s">
        <v>210</v>
      </c>
      <c r="G147" s="156" t="s">
        <v>211</v>
      </c>
      <c r="H147" s="157">
        <v>10</v>
      </c>
      <c r="I147" s="158"/>
      <c r="J147" s="157">
        <f>ROUND(I147*H147,3)</f>
        <v>0</v>
      </c>
      <c r="K147" s="159"/>
      <c r="L147" s="30"/>
      <c r="M147" s="160" t="s">
        <v>1</v>
      </c>
      <c r="N147" s="161" t="s">
        <v>38</v>
      </c>
      <c r="O147" s="55"/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48" t="s">
        <v>164</v>
      </c>
      <c r="AT147" s="148" t="s">
        <v>161</v>
      </c>
      <c r="AU147" s="148" t="s">
        <v>117</v>
      </c>
      <c r="AY147" s="14" t="s">
        <v>110</v>
      </c>
      <c r="BE147" s="149">
        <f>IF(N147="základná",J147,0)</f>
        <v>0</v>
      </c>
      <c r="BF147" s="149">
        <f>IF(N147="znížená",J147,0)</f>
        <v>0</v>
      </c>
      <c r="BG147" s="149">
        <f>IF(N147="zákl. prenesená",J147,0)</f>
        <v>0</v>
      </c>
      <c r="BH147" s="149">
        <f>IF(N147="zníž. prenesená",J147,0)</f>
        <v>0</v>
      </c>
      <c r="BI147" s="149">
        <f>IF(N147="nulová",J147,0)</f>
        <v>0</v>
      </c>
      <c r="BJ147" s="14" t="s">
        <v>117</v>
      </c>
      <c r="BK147" s="150">
        <f>ROUND(I147*H147,3)</f>
        <v>0</v>
      </c>
      <c r="BL147" s="14" t="s">
        <v>164</v>
      </c>
      <c r="BM147" s="148" t="s">
        <v>212</v>
      </c>
    </row>
    <row r="148" spans="1:65" s="12" customFormat="1" ht="25.95" customHeight="1">
      <c r="B148" s="124"/>
      <c r="D148" s="125" t="s">
        <v>71</v>
      </c>
      <c r="E148" s="126" t="s">
        <v>213</v>
      </c>
      <c r="F148" s="126" t="s">
        <v>214</v>
      </c>
      <c r="I148" s="127"/>
      <c r="J148" s="128">
        <f>BK148</f>
        <v>0</v>
      </c>
      <c r="L148" s="124"/>
      <c r="M148" s="129"/>
      <c r="N148" s="130"/>
      <c r="O148" s="130"/>
      <c r="P148" s="131">
        <f>SUM(P149:P150)</f>
        <v>0</v>
      </c>
      <c r="Q148" s="130"/>
      <c r="R148" s="131">
        <f>SUM(R149:R150)</f>
        <v>0</v>
      </c>
      <c r="S148" s="130"/>
      <c r="T148" s="132">
        <f>SUM(T149:T150)</f>
        <v>0</v>
      </c>
      <c r="AR148" s="125" t="s">
        <v>111</v>
      </c>
      <c r="AT148" s="133" t="s">
        <v>71</v>
      </c>
      <c r="AU148" s="133" t="s">
        <v>72</v>
      </c>
      <c r="AY148" s="125" t="s">
        <v>110</v>
      </c>
      <c r="BK148" s="134">
        <f>SUM(BK149:BK150)</f>
        <v>0</v>
      </c>
    </row>
    <row r="149" spans="1:65" s="2" customFormat="1" ht="14.4" customHeight="1">
      <c r="A149" s="29"/>
      <c r="B149" s="135"/>
      <c r="C149" s="153" t="s">
        <v>109</v>
      </c>
      <c r="D149" s="153" t="s">
        <v>161</v>
      </c>
      <c r="E149" s="154" t="s">
        <v>215</v>
      </c>
      <c r="F149" s="155" t="s">
        <v>216</v>
      </c>
      <c r="G149" s="156" t="s">
        <v>132</v>
      </c>
      <c r="H149" s="157">
        <v>1</v>
      </c>
      <c r="I149" s="158"/>
      <c r="J149" s="157">
        <f>ROUND(I149*H149,3)</f>
        <v>0</v>
      </c>
      <c r="K149" s="159"/>
      <c r="L149" s="30"/>
      <c r="M149" s="160" t="s">
        <v>1</v>
      </c>
      <c r="N149" s="161" t="s">
        <v>38</v>
      </c>
      <c r="O149" s="55"/>
      <c r="P149" s="146">
        <f>O149*H149</f>
        <v>0</v>
      </c>
      <c r="Q149" s="146">
        <v>0</v>
      </c>
      <c r="R149" s="146">
        <f>Q149*H149</f>
        <v>0</v>
      </c>
      <c r="S149" s="146">
        <v>0</v>
      </c>
      <c r="T149" s="147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48" t="s">
        <v>217</v>
      </c>
      <c r="AT149" s="148" t="s">
        <v>161</v>
      </c>
      <c r="AU149" s="148" t="s">
        <v>80</v>
      </c>
      <c r="AY149" s="14" t="s">
        <v>110</v>
      </c>
      <c r="BE149" s="149">
        <f>IF(N149="základná",J149,0)</f>
        <v>0</v>
      </c>
      <c r="BF149" s="149">
        <f>IF(N149="znížená",J149,0)</f>
        <v>0</v>
      </c>
      <c r="BG149" s="149">
        <f>IF(N149="zákl. prenesená",J149,0)</f>
        <v>0</v>
      </c>
      <c r="BH149" s="149">
        <f>IF(N149="zníž. prenesená",J149,0)</f>
        <v>0</v>
      </c>
      <c r="BI149" s="149">
        <f>IF(N149="nulová",J149,0)</f>
        <v>0</v>
      </c>
      <c r="BJ149" s="14" t="s">
        <v>117</v>
      </c>
      <c r="BK149" s="150">
        <f>ROUND(I149*H149,3)</f>
        <v>0</v>
      </c>
      <c r="BL149" s="14" t="s">
        <v>217</v>
      </c>
      <c r="BM149" s="148" t="s">
        <v>218</v>
      </c>
    </row>
    <row r="150" spans="1:65" s="2" customFormat="1" ht="14.4" customHeight="1">
      <c r="A150" s="29"/>
      <c r="B150" s="135"/>
      <c r="C150" s="153" t="s">
        <v>219</v>
      </c>
      <c r="D150" s="153" t="s">
        <v>161</v>
      </c>
      <c r="E150" s="154" t="s">
        <v>220</v>
      </c>
      <c r="F150" s="155" t="s">
        <v>221</v>
      </c>
      <c r="G150" s="156" t="s">
        <v>132</v>
      </c>
      <c r="H150" s="157">
        <v>1</v>
      </c>
      <c r="I150" s="158"/>
      <c r="J150" s="157">
        <f>ROUND(I150*H150,3)</f>
        <v>0</v>
      </c>
      <c r="K150" s="159"/>
      <c r="L150" s="30"/>
      <c r="M150" s="162" t="s">
        <v>1</v>
      </c>
      <c r="N150" s="163" t="s">
        <v>38</v>
      </c>
      <c r="O150" s="164"/>
      <c r="P150" s="165">
        <f>O150*H150</f>
        <v>0</v>
      </c>
      <c r="Q150" s="165">
        <v>0</v>
      </c>
      <c r="R150" s="165">
        <f>Q150*H150</f>
        <v>0</v>
      </c>
      <c r="S150" s="165">
        <v>0</v>
      </c>
      <c r="T150" s="166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48" t="s">
        <v>217</v>
      </c>
      <c r="AT150" s="148" t="s">
        <v>161</v>
      </c>
      <c r="AU150" s="148" t="s">
        <v>80</v>
      </c>
      <c r="AY150" s="14" t="s">
        <v>110</v>
      </c>
      <c r="BE150" s="149">
        <f>IF(N150="základná",J150,0)</f>
        <v>0</v>
      </c>
      <c r="BF150" s="149">
        <f>IF(N150="znížená",J150,0)</f>
        <v>0</v>
      </c>
      <c r="BG150" s="149">
        <f>IF(N150="zákl. prenesená",J150,0)</f>
        <v>0</v>
      </c>
      <c r="BH150" s="149">
        <f>IF(N150="zníž. prenesená",J150,0)</f>
        <v>0</v>
      </c>
      <c r="BI150" s="149">
        <f>IF(N150="nulová",J150,0)</f>
        <v>0</v>
      </c>
      <c r="BJ150" s="14" t="s">
        <v>117</v>
      </c>
      <c r="BK150" s="150">
        <f>ROUND(I150*H150,3)</f>
        <v>0</v>
      </c>
      <c r="BL150" s="14" t="s">
        <v>217</v>
      </c>
      <c r="BM150" s="148" t="s">
        <v>222</v>
      </c>
    </row>
    <row r="151" spans="1:65" s="2" customFormat="1" ht="6.9" customHeight="1">
      <c r="A151" s="29"/>
      <c r="B151" s="44"/>
      <c r="C151" s="45"/>
      <c r="D151" s="45"/>
      <c r="E151" s="45"/>
      <c r="F151" s="45"/>
      <c r="G151" s="45"/>
      <c r="H151" s="45"/>
      <c r="I151" s="45"/>
      <c r="J151" s="45"/>
      <c r="K151" s="45"/>
      <c r="L151" s="30"/>
      <c r="M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</row>
  </sheetData>
  <autoFilter ref="C120:K150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01 - Uzemnenie plynomera</vt:lpstr>
      <vt:lpstr>'01 - Uzemnenie plynomera'!Názvy_tlače</vt:lpstr>
      <vt:lpstr>'Rekapitulácia stavby'!Názvy_tlače</vt:lpstr>
      <vt:lpstr>'01 - Uzemnenie plynomera'!Oblasť_tlače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SPELINNTB\Rozpocty</dc:creator>
  <cp:lastModifiedBy>autor</cp:lastModifiedBy>
  <dcterms:created xsi:type="dcterms:W3CDTF">2021-05-10T10:15:02Z</dcterms:created>
  <dcterms:modified xsi:type="dcterms:W3CDTF">2021-05-11T13:12:32Z</dcterms:modified>
</cp:coreProperties>
</file>